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A18FC2B5-B422-42DE-9E0C-E771C50B596D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IRA!$A$5:$I$787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7" i="6" l="1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AZ781" i="6"/>
  <c r="BB781" i="6" s="1"/>
  <c r="AK781" i="6"/>
  <c r="AM781" i="6" s="1"/>
  <c r="V781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BP785" i="6" l="1"/>
  <c r="BQ785" i="6" s="1"/>
  <c r="BP784" i="6"/>
  <c r="BQ784" i="6" s="1"/>
  <c r="BP781" i="6"/>
  <c r="BQ781" i="6" s="1"/>
  <c r="BP782" i="6"/>
  <c r="BQ782" i="6" s="1"/>
  <c r="BP787" i="6"/>
  <c r="BQ787" i="6" s="1"/>
  <c r="BP783" i="6"/>
  <c r="BQ783" i="6" s="1"/>
  <c r="X785" i="6"/>
  <c r="X781" i="6"/>
  <c r="BP786" i="6"/>
  <c r="BQ786" i="6" s="1"/>
  <c r="X782" i="6"/>
  <c r="X784" i="6"/>
  <c r="BP779" i="6"/>
  <c r="BQ779" i="6" s="1"/>
  <c r="BP778" i="6"/>
  <c r="BQ778" i="6" s="1"/>
  <c r="BP780" i="6"/>
  <c r="BQ780" i="6" s="1"/>
  <c r="X780" i="6"/>
  <c r="AM779" i="6"/>
  <c r="X778" i="6"/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0" i="8" l="1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<sst xmlns="http://schemas.openxmlformats.org/spreadsheetml/2006/main" count="6002" uniqueCount="1156">
  <si>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</si>
  <si>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</si>
  <si>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</si>
  <si>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</si>
  <si>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</si>
  <si>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</si>
  <si>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</si>
  <si>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</si>
  <si>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</si>
  <si>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</si>
  <si>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</si>
  <si>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</si>
  <si>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</si>
  <si>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</si>
  <si>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</si>
  <si>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</si>
  <si>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</si>
  <si>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</si>
  <si>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</si>
  <si>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</si>
  <si>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</si>
  <si>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</si>
  <si>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</si>
  <si>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</si>
  <si>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</si>
  <si>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</si>
  <si>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</si>
  <si>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</si>
  <si>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</si>
  <si>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</si>
  <si>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</si>
  <si>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</si>
  <si>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</si>
  <si>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</si>
  <si>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</si>
  <si>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</si>
  <si>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</si>
  <si>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</si>
  <si>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</si>
  <si>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</si>
  <si>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</si>
  <si>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</si>
  <si>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</si>
  <si>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</si>
  <si>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</si>
  <si>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</si>
  <si>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</si>
  <si>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</si>
  <si>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</si>
  <si>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</si>
  <si>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</si>
  <si>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</si>
  <si>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</si>
  <si>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</si>
  <si>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</si>
  <si>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</si>
  <si>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</si>
  <si>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</si>
  <si>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</si>
  <si>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</si>
  <si>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</si>
  <si>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</si>
  <si>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</si>
  <si>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</si>
  <si>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</si>
  <si>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</si>
  <si>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</si>
  <si>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</si>
  <si>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</si>
  <si>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</si>
  <si>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</si>
  <si>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</si>
  <si>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</si>
  <si>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</si>
  <si>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</si>
  <si>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</si>
  <si>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</si>
  <si>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</si>
  <si>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</si>
  <si>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</si>
  <si>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</si>
  <si>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</si>
  <si>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</si>
  <si>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</si>
  <si>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</si>
  <si>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</si>
  <si>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</si>
  <si>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</si>
  <si>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</si>
  <si>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</si>
  <si>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</si>
  <si>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</si>
  <si>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</si>
  <si>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</si>
  <si>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</si>
  <si>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</si>
  <si>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</si>
  <si>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</si>
  <si>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</si>
  <si>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</si>
  <si>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</si>
  <si>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</si>
  <si>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</si>
  <si>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</si>
  <si>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</si>
  <si>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</si>
  <si>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</si>
  <si>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</si>
  <si>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</si>
  <si>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</si>
  <si>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</si>
  <si>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</si>
  <si>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</si>
  <si>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</si>
  <si>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</si>
  <si>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</si>
  <si>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</si>
  <si>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</si>
  <si>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</si>
  <si>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</si>
  <si>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</si>
  <si>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</si>
  <si>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</si>
  <si>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</si>
  <si>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</si>
  <si>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</si>
  <si>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</si>
  <si>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</si>
  <si>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</si>
  <si>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</si>
  <si>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</si>
  <si>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</si>
  <si>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</si>
  <si>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</si>
  <si>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</si>
  <si>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</si>
  <si>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</si>
  <si>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</si>
  <si>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</si>
  <si>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</si>
  <si>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</si>
  <si>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</si>
  <si>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</si>
  <si>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</si>
  <si>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</si>
  <si>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</si>
  <si>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</si>
  <si>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</si>
  <si>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</si>
  <si>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</si>
  <si>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</si>
  <si>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</si>
  <si>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</si>
  <si>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</si>
  <si>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</si>
  <si>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</si>
  <si>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</si>
  <si>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</si>
  <si>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</si>
  <si>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</si>
  <si>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</si>
  <si>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</si>
  <si>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</si>
  <si>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</si>
  <si>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</si>
  <si>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</si>
  <si>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</si>
  <si>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</si>
  <si>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</si>
  <si>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</si>
  <si>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</si>
  <si>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</si>
  <si>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</si>
  <si>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</si>
  <si>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</si>
  <si>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</si>
  <si>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</si>
  <si>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</si>
  <si>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</si>
  <si>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</si>
  <si>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</si>
  <si>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</si>
  <si>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</si>
  <si>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</si>
  <si>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</si>
  <si>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</si>
  <si>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</si>
  <si>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</si>
  <si>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</si>
  <si>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</si>
  <si>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</si>
  <si>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</si>
  <si>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</si>
  <si>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</si>
  <si>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</si>
  <si>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</si>
  <si>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</si>
  <si>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</si>
  <si>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</si>
  <si>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</si>
  <si>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</si>
  <si>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</si>
  <si>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</si>
  <si>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</si>
  <si>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</si>
  <si>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</si>
  <si>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</si>
  <si>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</si>
  <si>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</si>
  <si>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</si>
  <si>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</si>
  <si>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</si>
  <si>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</si>
  <si>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</si>
  <si>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</si>
  <si>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</si>
  <si>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</si>
  <si>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</si>
  <si>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</si>
  <si>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</si>
  <si>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</si>
  <si>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</si>
  <si>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</si>
  <si>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</si>
  <si>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</si>
  <si>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</si>
  <si>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</si>
  <si>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</si>
  <si>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</si>
  <si>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</si>
  <si>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</si>
  <si>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</si>
  <si>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</si>
  <si>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</si>
  <si>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</si>
  <si>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</si>
  <si>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</si>
  <si>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</si>
  <si>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</si>
  <si>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</si>
  <si>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</si>
  <si>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</si>
  <si>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</si>
  <si>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</si>
  <si>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</si>
  <si>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</si>
  <si>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</si>
  <si>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</si>
  <si>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</si>
  <si>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</si>
  <si>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</si>
  <si>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</si>
  <si>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</si>
  <si>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</si>
  <si>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</si>
  <si>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</si>
  <si>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</si>
  <si>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</si>
  <si>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</si>
  <si>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</si>
  <si>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</si>
  <si>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</si>
  <si>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</si>
  <si>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</si>
  <si>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</si>
  <si>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</si>
  <si>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</si>
  <si>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</si>
  <si>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</si>
  <si>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</si>
  <si>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</si>
  <si>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</si>
  <si>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</si>
  <si>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</si>
  <si>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</si>
  <si>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</si>
  <si>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</si>
  <si>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</si>
  <si>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</si>
  <si>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</si>
  <si>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</si>
  <si>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</si>
  <si>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</si>
  <si>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</si>
  <si>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</si>
  <si>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</si>
  <si>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</si>
  <si>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</si>
  <si>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</si>
  <si>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</si>
  <si>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</si>
  <si>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</si>
  <si>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</si>
  <si>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</si>
  <si>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</si>
  <si>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</si>
  <si>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</si>
  <si>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</si>
  <si>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</si>
  <si>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</si>
  <si>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</si>
  <si>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</si>
  <si>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</si>
  <si>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</si>
  <si>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</si>
  <si>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</si>
  <si>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</si>
  <si>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</si>
  <si>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</si>
  <si>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</si>
  <si>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</si>
  <si>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</si>
  <si>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</si>
  <si>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</si>
  <si>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</si>
  <si>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</si>
  <si>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</si>
  <si>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</si>
  <si>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</si>
  <si>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</si>
  <si>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</si>
  <si>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</si>
  <si>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</si>
  <si>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</si>
  <si>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</si>
  <si>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</si>
  <si>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</si>
  <si>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</si>
  <si>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</si>
  <si>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</si>
  <si>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</si>
  <si>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</si>
  <si>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</si>
  <si>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</si>
  <si>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</si>
  <si>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</si>
  <si>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</si>
  <si>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</si>
  <si>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</si>
  <si>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</si>
  <si>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</si>
  <si>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</si>
  <si>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</si>
  <si>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</si>
  <si>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</si>
  <si>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</si>
  <si>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</si>
  <si>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</si>
  <si>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</si>
  <si>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</si>
  <si>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</si>
  <si>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</si>
  <si>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</si>
  <si>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</si>
  <si>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</si>
  <si>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</si>
  <si>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</si>
  <si>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</si>
  <si>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</si>
  <si>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</si>
  <si>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</si>
  <si>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</si>
  <si>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</si>
  <si>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</si>
  <si>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</si>
  <si>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</si>
  <si>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</si>
  <si>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</si>
  <si>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</si>
  <si>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</si>
  <si>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</si>
  <si>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</si>
  <si>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</si>
  <si>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</si>
  <si>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</si>
  <si>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</si>
  <si>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</si>
  <si>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</si>
  <si>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</si>
  <si>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</si>
  <si>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</si>
  <si>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</si>
  <si>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</si>
  <si>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</si>
  <si>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</si>
  <si>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</si>
  <si>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</si>
  <si>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</si>
  <si>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</si>
  <si>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</si>
  <si>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</si>
  <si>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</si>
  <si>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</si>
  <si>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</si>
  <si>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</si>
  <si>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</si>
  <si>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</si>
  <si>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</si>
  <si>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</si>
  <si>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</si>
  <si>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</si>
  <si>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</si>
  <si>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</si>
  <si>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</si>
  <si>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</si>
  <si>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</si>
  <si>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</si>
  <si>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</si>
  <si>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</si>
  <si>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</si>
  <si>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</si>
  <si>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</si>
  <si>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</si>
  <si>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</si>
  <si>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</si>
  <si>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</si>
  <si>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</si>
  <si>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</si>
  <si>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</si>
  <si>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</si>
  <si>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</si>
  <si>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</si>
  <si>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</si>
  <si>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</si>
  <si>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</si>
  <si>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</si>
  <si>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</si>
  <si>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</si>
  <si>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</si>
  <si>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</si>
  <si>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</si>
  <si>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</si>
  <si>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</si>
  <si>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</si>
  <si>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</si>
  <si>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</si>
  <si>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</si>
  <si>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</si>
  <si>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</si>
  <si>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</si>
  <si>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</si>
  <si>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</si>
  <si>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</si>
  <si>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</si>
  <si>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</si>
  <si>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</si>
  <si>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</si>
  <si>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</si>
  <si>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</si>
  <si>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</si>
  <si>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</si>
  <si>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</si>
  <si>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</si>
  <si>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</si>
  <si>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</si>
  <si>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</si>
  <si>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</si>
  <si>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</si>
  <si>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</si>
  <si>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</si>
  <si>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</si>
  <si>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</si>
  <si>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</si>
  <si>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</si>
  <si>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</si>
  <si>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</si>
  <si>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</si>
  <si>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</si>
  <si>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</si>
  <si>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</si>
  <si>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</si>
  <si>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</si>
  <si>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</si>
  <si>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</si>
  <si>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</si>
  <si>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</si>
  <si>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</si>
  <si>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</si>
  <si>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</si>
  <si>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</si>
  <si>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</si>
  <si>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</si>
  <si>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</si>
  <si>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</si>
  <si>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</si>
  <si>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</si>
  <si>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</si>
  <si>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</si>
  <si>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</si>
  <si>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</si>
  <si>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</si>
  <si>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</si>
  <si>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</si>
  <si>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</si>
  <si>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</si>
  <si>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</si>
  <si>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</si>
  <si>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</si>
  <si>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</si>
  <si>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</si>
  <si>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</si>
  <si>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</si>
  <si>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</si>
  <si>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</si>
  <si>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</si>
  <si>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</si>
  <si>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</si>
  <si>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</si>
  <si>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</si>
  <si>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</si>
  <si>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</si>
  <si>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</si>
  <si>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</si>
  <si>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</si>
  <si>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</si>
  <si>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</si>
  <si>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</si>
  <si>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</si>
  <si>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</si>
  <si>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</si>
  <si>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</si>
  <si>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</si>
  <si>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</si>
  <si>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</si>
  <si>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</si>
  <si>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</si>
  <si>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</si>
  <si>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</si>
  <si>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</si>
  <si>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</si>
  <si>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</si>
  <si>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</si>
  <si>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</si>
  <si>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</si>
  <si>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</si>
  <si>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</si>
  <si>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</si>
  <si>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</si>
  <si>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</si>
  <si>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</si>
  <si>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</si>
  <si>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</si>
  <si>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</si>
  <si>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</si>
  <si>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</si>
  <si>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</si>
  <si>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</si>
  <si>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</si>
  <si>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</si>
  <si>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</si>
  <si>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</si>
  <si>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</si>
  <si>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</si>
  <si>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</si>
  <si>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</si>
  <si>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</si>
  <si>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</si>
  <si>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</si>
  <si>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</si>
  <si>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</si>
  <si>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</si>
  <si>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</si>
  <si>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</si>
  <si>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</si>
  <si>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</si>
  <si>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</si>
  <si>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</si>
  <si>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</si>
  <si>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</si>
  <si>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</si>
  <si>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</si>
  <si>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</si>
  <si>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</si>
  <si>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</si>
  <si>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</si>
  <si>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</si>
  <si>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</si>
  <si>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</si>
  <si>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</si>
  <si>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</si>
  <si>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</si>
  <si>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</si>
  <si>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</si>
  <si>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</si>
  <si>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</si>
  <si>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</si>
  <si>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</si>
  <si>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</si>
  <si>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</si>
  <si>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</si>
  <si>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</si>
  <si>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</si>
  <si>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</si>
  <si>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</si>
  <si>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</si>
  <si>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</si>
  <si>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</si>
  <si>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</si>
  <si>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</si>
  <si>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</si>
  <si>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</si>
  <si>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</si>
  <si>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</si>
  <si>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</si>
  <si>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</si>
  <si>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</si>
  <si>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</si>
  <si>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</si>
  <si>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</si>
  <si>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</si>
  <si>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</si>
  <si>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</si>
  <si>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</si>
  <si>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</si>
  <si>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</si>
  <si>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</si>
  <si>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</si>
  <si>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</si>
  <si>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</si>
  <si>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</si>
  <si>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</si>
  <si>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</si>
  <si>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</si>
  <si>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</si>
  <si>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</si>
  <si>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</si>
  <si>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</si>
  <si>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</si>
  <si>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</si>
  <si>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</si>
  <si>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</si>
  <si>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</si>
  <si>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</si>
  <si>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</si>
  <si>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</si>
  <si>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</si>
  <si>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</si>
  <si>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</si>
  <si>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</si>
  <si>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</si>
  <si>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</si>
  <si>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</si>
  <si>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</si>
  <si>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</si>
  <si>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</si>
  <si>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</si>
  <si>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</si>
  <si>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</si>
  <si>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</si>
  <si>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</si>
  <si>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</si>
  <si>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</si>
  <si>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</si>
  <si>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</si>
  <si>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</si>
  <si>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</si>
  <si>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</si>
  <si>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</si>
  <si>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</si>
  <si>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</si>
  <si>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</si>
  <si>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</si>
  <si>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</si>
  <si>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</si>
  <si>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</si>
  <si>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</si>
  <si>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</si>
  <si>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</si>
  <si>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</si>
  <si>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</si>
  <si>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</si>
  <si>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</si>
  <si>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</si>
  <si>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</si>
  <si>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</si>
  <si>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</si>
  <si>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</si>
  <si>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</si>
  <si>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</si>
  <si>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</si>
  <si>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</si>
  <si>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</si>
  <si>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</si>
  <si>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</si>
  <si>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</si>
  <si>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</si>
  <si>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</si>
  <si>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</si>
  <si>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</si>
  <si>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</si>
  <si>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</si>
  <si>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</si>
  <si>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</si>
  <si>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</si>
  <si>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</si>
  <si>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</si>
  <si>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</si>
  <si>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</si>
  <si>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</si>
  <si>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</si>
  <si>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</si>
  <si>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</si>
  <si>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</si>
  <si>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</si>
  <si>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</si>
  <si>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</si>
  <si>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</si>
  <si>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</si>
  <si>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</si>
  <si>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</si>
  <si>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</si>
  <si>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</si>
  <si>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</si>
  <si>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</si>
  <si>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</si>
  <si>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</si>
  <si>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</si>
  <si>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</si>
  <si>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</si>
  <si>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</si>
  <si>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</si>
  <si>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</si>
  <si>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</si>
  <si>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</si>
  <si>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</si>
  <si>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</si>
  <si>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</si>
  <si>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</si>
  <si>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</si>
  <si>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</si>
  <si>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</si>
  <si>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</si>
  <si>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</si>
  <si>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</si>
  <si>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</si>
  <si>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</si>
  <si>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</si>
  <si>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</si>
  <si>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</si>
  <si>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</si>
  <si>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</si>
  <si>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</si>
  <si>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</si>
  <si>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</si>
  <si>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</si>
  <si>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</si>
  <si>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</si>
  <si>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</si>
  <si>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</si>
  <si>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</si>
  <si>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</si>
  <si>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</si>
  <si>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</si>
  <si>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</si>
  <si>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</si>
  <si>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</si>
  <si>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</si>
  <si>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</si>
  <si>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</si>
  <si>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</si>
  <si>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</si>
  <si>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</si>
  <si>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</si>
  <si>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</si>
  <si>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</si>
  <si>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</si>
  <si>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</si>
  <si>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</si>
  <si>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</si>
  <si>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</si>
  <si>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</si>
  <si>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</si>
  <si>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</si>
  <si>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</si>
  <si>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</si>
  <si>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</si>
  <si>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</si>
  <si>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</si>
  <si>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</si>
  <si>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</si>
  <si>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</si>
  <si>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</si>
  <si>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</si>
  <si>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</si>
  <si>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</si>
  <si>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</si>
  <si>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</si>
  <si>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</si>
  <si>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</si>
  <si>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</si>
  <si>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</si>
  <si>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</si>
  <si>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</si>
  <si>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</si>
  <si>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</si>
  <si>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</si>
  <si>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</si>
  <si>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</si>
  <si>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</si>
  <si>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</si>
  <si>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</si>
  <si>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</si>
  <si>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</si>
  <si>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</si>
  <si>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</si>
  <si>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</si>
  <si>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</si>
  <si>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</si>
  <si>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</si>
  <si>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</si>
  <si>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</si>
  <si>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</si>
  <si>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</si>
  <si>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</si>
  <si>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</si>
  <si>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</si>
  <si>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</si>
  <si>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</si>
  <si>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</si>
  <si>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</si>
  <si>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</si>
  <si>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</si>
  <si>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</si>
  <si>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</si>
  <si>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</si>
  <si>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</si>
  <si>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</si>
  <si>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</si>
  <si>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</si>
  <si>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</si>
  <si>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</si>
  <si>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</si>
  <si>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</si>
  <si>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</si>
  <si>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</si>
  <si>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</si>
  <si>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</si>
  <si>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</si>
  <si>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</si>
  <si>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</si>
  <si>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</si>
  <si>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</si>
  <si>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</si>
  <si>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</si>
  <si>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</si>
  <si>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</si>
  <si>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</si>
  <si>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</si>
  <si>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</si>
  <si>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</si>
  <si>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</si>
  <si>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</si>
  <si>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</si>
  <si>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</si>
  <si>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</si>
  <si>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</si>
  <si>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</si>
  <si>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</si>
  <si>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</si>
  <si>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</si>
  <si>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</si>
  <si>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</si>
  <si>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</si>
  <si>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</si>
  <si>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</si>
  <si>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</si>
  <si>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</si>
  <si>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</si>
  <si>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</si>
  <si>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</si>
  <si>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</si>
  <si>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</si>
  <si>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</si>
  <si>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</si>
  <si>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</si>
  <si>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</si>
  <si>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</si>
  <si>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</si>
  <si>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</si>
  <si>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</si>
  <si>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</si>
  <si>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</si>
  <si>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</si>
  <si>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</si>
  <si>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</si>
  <si>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</si>
  <si>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</si>
  <si>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</si>
  <si>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</si>
  <si>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</si>
  <si>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</si>
  <si>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</si>
  <si>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</si>
  <si>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</si>
  <si>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</si>
  <si>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</si>
  <si>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</si>
  <si>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</si>
  <si>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</si>
  <si>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</si>
  <si>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</si>
  <si>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</si>
  <si>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</si>
  <si>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</si>
  <si>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</si>
  <si>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</si>
  <si>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</si>
  <si>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</si>
  <si>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</si>
  <si>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</si>
  <si>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</si>
  <si>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</si>
  <si>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</si>
  <si>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</si>
  <si>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</si>
  <si>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</si>
  <si>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</si>
  <si>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</si>
  <si>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</si>
  <si>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</si>
  <si>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</si>
  <si>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</si>
  <si>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</si>
  <si>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</si>
  <si>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</si>
  <si>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</si>
  <si>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</si>
  <si>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</si>
  <si>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</si>
  <si>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</si>
  <si>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</si>
  <si>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</si>
  <si>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</si>
  <si>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</si>
  <si>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</si>
  <si>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</si>
  <si>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</si>
  <si>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</si>
  <si>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</si>
  <si>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</si>
  <si>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</si>
  <si>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</si>
  <si>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</si>
  <si>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</si>
  <si>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</si>
  <si>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</si>
  <si>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</si>
  <si>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</si>
  <si>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</si>
  <si>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</si>
  <si>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</si>
  <si>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</si>
  <si>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</si>
  <si>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</si>
  <si>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</si>
  <si>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</si>
  <si>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</si>
  <si>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</si>
  <si>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</si>
  <si>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</si>
  <si>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</si>
  <si>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</si>
  <si>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</si>
  <si>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</si>
  <si>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</si>
  <si>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</si>
  <si>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</si>
  <si>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</si>
  <si>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</si>
  <si>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</si>
  <si>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</si>
  <si>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</si>
  <si>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</si>
  <si>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</si>
  <si>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</si>
  <si>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</si>
  <si>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</si>
  <si>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</si>
  <si>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</si>
  <si>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</si>
  <si>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</si>
  <si>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</si>
  <si>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</si>
  <si>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</si>
  <si>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</si>
  <si>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</si>
  <si>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</si>
  <si>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</si>
  <si>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</si>
  <si>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</si>
  <si>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</si>
  <si>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</si>
  <si>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</si>
  <si>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</si>
  <si>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</si>
  <si>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</si>
  <si>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</si>
  <si>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</si>
  <si>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</si>
  <si>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</si>
  <si>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</si>
  <si>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</si>
  <si>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</si>
  <si>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</si>
  <si>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</si>
  <si>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</si>
  <si>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</si>
  <si>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</si>
  <si>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</si>
  <si>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</si>
  <si>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</si>
  <si>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</si>
  <si>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</si>
  <si>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</si>
  <si>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</si>
  <si>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</si>
  <si>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</si>
  <si>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</si>
  <si>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</si>
  <si>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</si>
  <si>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</si>
  <si>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</si>
  <si>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</si>
  <si>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</si>
  <si>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</si>
  <si>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</si>
  <si>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</si>
  <si>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</si>
  <si>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</si>
  <si>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</si>
  <si>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</si>
  <si>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</si>
  <si>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</si>
  <si>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</si>
  <si>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</si>
  <si>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</si>
  <si>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</si>
  <si>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</si>
  <si>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</si>
  <si>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</si>
  <si>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</si>
  <si>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</si>
  <si>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</si>
  <si>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</si>
  <si>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</si>
  <si>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</si>
  <si>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</si>
  <si>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</si>
  <si>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</si>
  <si>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</si>
  <si>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</si>
  <si>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</si>
  <si>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</si>
  <si>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</si>
  <si>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</si>
  <si>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</si>
  <si>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</si>
  <si>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</si>
  <si>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</si>
  <si>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</si>
  <si>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</si>
  <si>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</si>
  <si>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</si>
  <si>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</si>
  <si>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</si>
  <si>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</si>
  <si>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</si>
  <si>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</si>
  <si>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</si>
  <si>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</si>
  <si>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</si>
  <si>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</si>
  <si>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</si>
  <si>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</si>
  <si>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</si>
  <si>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</si>
  <si>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</si>
  <si>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</si>
  <si>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</si>
  <si>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</si>
  <si>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</si>
  <si>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</si>
  <si>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</si>
  <si>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</si>
  <si>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</si>
  <si>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</si>
  <si>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</si>
  <si>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</si>
  <si>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</si>
  <si>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</si>
  <si>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</si>
  <si>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</si>
  <si>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</si>
  <si>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</si>
  <si>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</si>
  <si>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</si>
  <si>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</si>
  <si>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</si>
  <si>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</si>
  <si>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</si>
  <si>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</si>
  <si>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</si>
  <si>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</si>
  <si>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</si>
  <si>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</si>
  <si>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</si>
  <si>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</si>
  <si>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</si>
  <si>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</si>
  <si>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</si>
  <si>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</si>
  <si>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</si>
  <si>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</si>
  <si>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</si>
  <si>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</si>
  <si>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</si>
  <si>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</si>
  <si>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</si>
  <si>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</si>
  <si>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</si>
  <si>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</si>
  <si>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</si>
  <si>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</si>
  <si>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</si>
  <si>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</si>
  <si>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</si>
  <si>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</si>
  <si>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</si>
  <si>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</si>
  <si>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</si>
  <si>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</si>
  <si>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</si>
  <si>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</si>
  <si>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</si>
  <si>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</si>
  <si>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</si>
  <si>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</si>
  <si>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</si>
  <si>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</si>
  <si>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</si>
  <si>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</si>
  <si>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</si>
  <si>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</si>
  <si>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</si>
  <si>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</si>
  <si>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</si>
  <si>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CON COMPLICACIONES EN 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</si>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</sst>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87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W78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1146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SUBTOTAL(9,J6:J941)</f>
        <v>17</v>
      </c>
      <c r="K4" s="43">
        <f t="shared" si="0"/>
        <v>34</v>
      </c>
      <c r="L4" s="43">
        <f t="shared" si="0"/>
        <v>15</v>
      </c>
      <c r="M4" s="43">
        <f t="shared" si="0"/>
        <v>54</v>
      </c>
      <c r="N4" s="43">
        <f t="shared" si="0"/>
        <v>36</v>
      </c>
      <c r="O4" s="43">
        <f t="shared" si="0"/>
        <v>20</v>
      </c>
      <c r="P4" s="43">
        <f t="shared" si="0"/>
        <v>23</v>
      </c>
      <c r="Q4" s="43">
        <f t="shared" si="0"/>
        <v>18</v>
      </c>
      <c r="R4" s="43">
        <f t="shared" si="0"/>
        <v>12</v>
      </c>
      <c r="S4" s="43">
        <f t="shared" si="0"/>
        <v>5</v>
      </c>
      <c r="T4" s="43">
        <f t="shared" si="0"/>
        <v>0</v>
      </c>
      <c r="U4" s="43">
        <f t="shared" si="0"/>
        <v>0</v>
      </c>
      <c r="V4" s="43">
        <f t="shared" si="0"/>
        <v>234</v>
      </c>
      <c r="W4" s="111">
        <f t="shared" si="0"/>
        <v>0</v>
      </c>
      <c r="X4" s="105">
        <f>+IFERROR(V4/W4,0)*100</f>
        <v>0</v>
      </c>
      <c r="Y4" s="85">
        <f t="shared" ref="Y4:AL4" si="1">SUBTOTAL(9,Y6:Y941)</f>
        <v>7</v>
      </c>
      <c r="Z4" s="85">
        <f t="shared" si="1"/>
        <v>2</v>
      </c>
      <c r="AA4" s="85">
        <f t="shared" si="1"/>
        <v>1</v>
      </c>
      <c r="AB4" s="85">
        <f t="shared" si="1"/>
        <v>2</v>
      </c>
      <c r="AC4" s="85">
        <f t="shared" si="1"/>
        <v>5</v>
      </c>
      <c r="AD4" s="85">
        <f t="shared" si="1"/>
        <v>8</v>
      </c>
      <c r="AE4" s="85">
        <f t="shared" si="1"/>
        <v>4</v>
      </c>
      <c r="AF4" s="85">
        <f t="shared" si="1"/>
        <v>2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31</v>
      </c>
      <c r="AL4" s="111">
        <f t="shared" si="1"/>
        <v>0</v>
      </c>
      <c r="AM4" s="105">
        <f>+IFERROR(AK4/AL4,0)*100</f>
        <v>0</v>
      </c>
      <c r="AN4" s="85">
        <f t="shared" ref="AN4:BA4" si="2">SUBTOTAL(9,AN6:AN941)</f>
        <v>180</v>
      </c>
      <c r="AO4" s="85">
        <f t="shared" si="2"/>
        <v>202</v>
      </c>
      <c r="AP4" s="85">
        <f t="shared" si="2"/>
        <v>254</v>
      </c>
      <c r="AQ4" s="85">
        <f t="shared" si="2"/>
        <v>334</v>
      </c>
      <c r="AR4" s="85">
        <f t="shared" si="2"/>
        <v>359</v>
      </c>
      <c r="AS4" s="85">
        <f t="shared" si="2"/>
        <v>310</v>
      </c>
      <c r="AT4" s="85">
        <f t="shared" si="2"/>
        <v>293</v>
      </c>
      <c r="AU4" s="85">
        <f t="shared" si="2"/>
        <v>206</v>
      </c>
      <c r="AV4" s="85">
        <f t="shared" si="2"/>
        <v>223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2361</v>
      </c>
      <c r="BA4" s="111">
        <f t="shared" si="2"/>
        <v>0</v>
      </c>
      <c r="BB4" s="105">
        <f>+IFERROR(AZ4/BA4,0)*100</f>
        <v>0</v>
      </c>
      <c r="BC4" s="101">
        <f t="shared" ref="BC4:BP4" si="3">SUBTOTAL(9,BC6:BC941)</f>
        <v>204</v>
      </c>
      <c r="BD4" s="101">
        <f t="shared" si="3"/>
        <v>238</v>
      </c>
      <c r="BE4" s="101">
        <f t="shared" si="3"/>
        <v>270</v>
      </c>
      <c r="BF4" s="101">
        <f t="shared" si="3"/>
        <v>390</v>
      </c>
      <c r="BG4" s="101">
        <f t="shared" si="3"/>
        <v>400</v>
      </c>
      <c r="BH4" s="101">
        <f t="shared" si="3"/>
        <v>338</v>
      </c>
      <c r="BI4" s="101">
        <f t="shared" si="3"/>
        <v>320</v>
      </c>
      <c r="BJ4" s="101">
        <f t="shared" si="3"/>
        <v>226</v>
      </c>
      <c r="BK4" s="101">
        <f t="shared" si="3"/>
        <v>235</v>
      </c>
      <c r="BL4" s="101">
        <f t="shared" si="3"/>
        <v>5</v>
      </c>
      <c r="BM4" s="101">
        <f t="shared" si="3"/>
        <v>0</v>
      </c>
      <c r="BN4" s="101">
        <f t="shared" si="3"/>
        <v>0</v>
      </c>
      <c r="BO4" s="115">
        <f t="shared" si="3"/>
        <v>0</v>
      </c>
      <c r="BP4" s="102">
        <f t="shared" si="3"/>
        <v>2626</v>
      </c>
      <c r="BQ4" s="103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402</v>
      </c>
      <c r="D6" s="99" t="s">
        <v>507</v>
      </c>
      <c r="E6" s="99" t="s">
        <v>518</v>
      </c>
      <c r="F6" s="99" t="s">
        <v>516</v>
      </c>
      <c r="G6" s="100" t="s">
        <v>530</v>
      </c>
      <c r="H6" s="100">
        <v>1</v>
      </c>
      <c r="I6" s="99" t="s">
        <v>531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/>
      <c r="U6" s="41"/>
      <c r="V6" s="92">
        <f>SUM(J6:U6)</f>
        <v>1</v>
      </c>
      <c r="W6" s="95"/>
      <c r="X6" s="106">
        <f>+IFERROR(V6/W6,0)*100</f>
        <v>0</v>
      </c>
      <c r="Y6" s="48">
        <v>4</v>
      </c>
      <c r="Z6" s="48">
        <v>0</v>
      </c>
      <c r="AA6" s="48">
        <v>0</v>
      </c>
      <c r="AB6" s="48">
        <v>0</v>
      </c>
      <c r="AC6" s="48">
        <v>0</v>
      </c>
      <c r="AD6" s="48">
        <v>1</v>
      </c>
      <c r="AE6" s="48">
        <v>0</v>
      </c>
      <c r="AF6" s="48">
        <v>0</v>
      </c>
      <c r="AG6" s="48">
        <v>0</v>
      </c>
      <c r="AH6" s="48">
        <v>0</v>
      </c>
      <c r="AI6" s="48"/>
      <c r="AJ6" s="48"/>
      <c r="AK6" s="95">
        <f>SUM(Y6:AJ6)</f>
        <v>5</v>
      </c>
      <c r="AL6" s="95"/>
      <c r="AM6" s="106">
        <f>+IFERROR(AK6/AL6,0)*100</f>
        <v>0</v>
      </c>
      <c r="AN6" s="48">
        <v>2</v>
      </c>
      <c r="AO6" s="48">
        <v>0</v>
      </c>
      <c r="AP6" s="48">
        <v>1</v>
      </c>
      <c r="AQ6" s="48">
        <v>0</v>
      </c>
      <c r="AR6" s="48">
        <v>0</v>
      </c>
      <c r="AS6" s="48">
        <v>0</v>
      </c>
      <c r="AT6" s="48">
        <v>0</v>
      </c>
      <c r="AU6" s="48">
        <v>0</v>
      </c>
      <c r="AV6" s="48">
        <v>2</v>
      </c>
      <c r="AW6" s="48">
        <v>0</v>
      </c>
      <c r="AX6" s="48"/>
      <c r="AY6" s="48"/>
      <c r="AZ6" s="95">
        <f>SUM(AN6:AY6)</f>
        <v>5</v>
      </c>
      <c r="BA6" s="95"/>
      <c r="BB6" s="106">
        <f>+IFERROR(AZ6/BA6,0)*100</f>
        <v>0</v>
      </c>
      <c r="BC6" s="49">
        <f t="shared" ref="BC6:BN6" si="4">+J6+Y6+AN6</f>
        <v>7</v>
      </c>
      <c r="BD6" s="49">
        <f t="shared" si="4"/>
        <v>0</v>
      </c>
      <c r="BE6" s="49">
        <f t="shared" si="4"/>
        <v>1</v>
      </c>
      <c r="BF6" s="49">
        <f t="shared" si="4"/>
        <v>0</v>
      </c>
      <c r="BG6" s="49">
        <f t="shared" si="4"/>
        <v>0</v>
      </c>
      <c r="BH6" s="49">
        <f t="shared" si="4"/>
        <v>1</v>
      </c>
      <c r="BI6" s="49">
        <f t="shared" si="4"/>
        <v>0</v>
      </c>
      <c r="BJ6" s="49">
        <f t="shared" si="4"/>
        <v>0</v>
      </c>
      <c r="BK6" s="49">
        <f t="shared" si="4"/>
        <v>2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11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403</v>
      </c>
      <c r="D7" s="99" t="s">
        <v>508</v>
      </c>
      <c r="E7" s="99" t="s">
        <v>518</v>
      </c>
      <c r="F7" s="99" t="s">
        <v>516</v>
      </c>
      <c r="G7" s="100" t="s">
        <v>532</v>
      </c>
      <c r="H7" s="100">
        <v>3</v>
      </c>
      <c r="I7" s="99" t="s">
        <v>533</v>
      </c>
      <c r="J7" s="41">
        <v>0</v>
      </c>
      <c r="K7" s="41">
        <v>2</v>
      </c>
      <c r="L7" s="41">
        <v>0</v>
      </c>
      <c r="M7" s="41">
        <v>1</v>
      </c>
      <c r="N7" s="41">
        <v>0</v>
      </c>
      <c r="O7" s="41">
        <v>0</v>
      </c>
      <c r="P7" s="41">
        <v>1</v>
      </c>
      <c r="Q7" s="41">
        <v>1</v>
      </c>
      <c r="R7" s="41">
        <v>1</v>
      </c>
      <c r="S7" s="41">
        <v>0</v>
      </c>
      <c r="T7" s="41"/>
      <c r="U7" s="41"/>
      <c r="V7" s="93">
        <f t="shared" ref="V7:V70" si="5">SUM(J7:U7)</f>
        <v>6</v>
      </c>
      <c r="W7" s="94"/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/>
      <c r="AJ7" s="48"/>
      <c r="AK7" s="93">
        <f t="shared" ref="AK7:AK70" si="7">SUM(Y7:AJ7)</f>
        <v>0</v>
      </c>
      <c r="AL7" s="94"/>
      <c r="AM7" s="107">
        <f t="shared" ref="AM7:AM70" si="8">+IFERROR(AK7/AL7,0)*100</f>
        <v>0</v>
      </c>
      <c r="AN7" s="48">
        <v>0</v>
      </c>
      <c r="AO7" s="48">
        <v>0</v>
      </c>
      <c r="AP7" s="48">
        <v>0</v>
      </c>
      <c r="AQ7" s="48">
        <v>0</v>
      </c>
      <c r="AR7" s="48">
        <v>1</v>
      </c>
      <c r="AS7" s="48">
        <v>2</v>
      </c>
      <c r="AT7" s="48">
        <v>3</v>
      </c>
      <c r="AU7" s="48">
        <v>2</v>
      </c>
      <c r="AV7" s="48">
        <v>2</v>
      </c>
      <c r="AW7" s="48">
        <v>0</v>
      </c>
      <c r="AX7" s="48"/>
      <c r="AY7" s="48"/>
      <c r="AZ7" s="93">
        <f t="shared" ref="AZ7:AZ70" si="9">SUM(AN7:AY7)</f>
        <v>10</v>
      </c>
      <c r="BA7" s="94"/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2</v>
      </c>
      <c r="BE7" s="48">
        <f t="shared" ref="BE7:BE70" si="13">+L7+AA7+AP7</f>
        <v>0</v>
      </c>
      <c r="BF7" s="48">
        <f t="shared" ref="BF7:BF70" si="14">+M7+AB7+AQ7</f>
        <v>1</v>
      </c>
      <c r="BG7" s="48">
        <f t="shared" ref="BG7:BG70" si="15">+N7+AC7+AR7</f>
        <v>1</v>
      </c>
      <c r="BH7" s="48">
        <f t="shared" ref="BH7:BH70" si="16">+O7+AD7+AS7</f>
        <v>2</v>
      </c>
      <c r="BI7" s="48">
        <f t="shared" ref="BI7:BI70" si="17">+P7+AE7+AT7</f>
        <v>4</v>
      </c>
      <c r="BJ7" s="48">
        <f t="shared" ref="BJ7:BJ70" si="18">+Q7+AF7+AU7</f>
        <v>3</v>
      </c>
      <c r="BK7" s="48">
        <f t="shared" ref="BK7:BK70" si="19">+R7+AG7+AV7</f>
        <v>3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16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400</v>
      </c>
      <c r="D8" s="99" t="s">
        <v>534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535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/>
      <c r="U8" s="41"/>
      <c r="V8" s="93">
        <f t="shared" si="5"/>
        <v>0</v>
      </c>
      <c r="W8" s="94"/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/>
      <c r="AJ8" s="48"/>
      <c r="AK8" s="93">
        <f t="shared" si="7"/>
        <v>0</v>
      </c>
      <c r="AL8" s="94"/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1</v>
      </c>
      <c r="AV8" s="48">
        <v>1</v>
      </c>
      <c r="AW8" s="48">
        <v>0</v>
      </c>
      <c r="AX8" s="48"/>
      <c r="AY8" s="48"/>
      <c r="AZ8" s="93">
        <f t="shared" si="9"/>
        <v>2</v>
      </c>
      <c r="BA8" s="94"/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1</v>
      </c>
      <c r="BK8" s="48">
        <f t="shared" si="19"/>
        <v>1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2</v>
      </c>
      <c r="BQ8" s="89">
        <f t="shared" si="25"/>
        <v>0</v>
      </c>
    </row>
    <row r="9" spans="1:74" x14ac:dyDescent="0.3">
      <c r="A9" s="99" t="s">
        <v>5</v>
      </c>
      <c r="B9" s="99" t="s">
        <v>6</v>
      </c>
      <c r="C9" s="100">
        <v>400</v>
      </c>
      <c r="D9" s="99" t="s">
        <v>534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/>
      <c r="U9" s="41"/>
      <c r="V9" s="94">
        <f t="shared" si="5"/>
        <v>0</v>
      </c>
      <c r="W9" s="94"/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/>
      <c r="AJ9" s="48"/>
      <c r="AK9" s="93">
        <f t="shared" si="7"/>
        <v>0</v>
      </c>
      <c r="AL9" s="94"/>
      <c r="AM9" s="107">
        <f t="shared" si="8"/>
        <v>0</v>
      </c>
      <c r="AN9" s="48">
        <v>0</v>
      </c>
      <c r="AO9" s="48">
        <v>1</v>
      </c>
      <c r="AP9" s="48">
        <v>0</v>
      </c>
      <c r="AQ9" s="48">
        <v>0</v>
      </c>
      <c r="AR9" s="48">
        <v>0</v>
      </c>
      <c r="AS9" s="48">
        <v>0</v>
      </c>
      <c r="AT9" s="48">
        <v>0</v>
      </c>
      <c r="AU9" s="48">
        <v>0</v>
      </c>
      <c r="AV9" s="48">
        <v>0</v>
      </c>
      <c r="AW9" s="48">
        <v>0</v>
      </c>
      <c r="AX9" s="48"/>
      <c r="AY9" s="48"/>
      <c r="AZ9" s="93">
        <f t="shared" si="9"/>
        <v>1</v>
      </c>
      <c r="BA9" s="94"/>
      <c r="BB9" s="107">
        <f t="shared" si="10"/>
        <v>0</v>
      </c>
      <c r="BC9" s="48">
        <f t="shared" si="11"/>
        <v>0</v>
      </c>
      <c r="BD9" s="48">
        <f t="shared" si="12"/>
        <v>1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1</v>
      </c>
      <c r="BQ9" s="89">
        <f t="shared" si="25"/>
        <v>0</v>
      </c>
    </row>
    <row r="10" spans="1:74" x14ac:dyDescent="0.3">
      <c r="A10" s="99" t="s">
        <v>5</v>
      </c>
      <c r="B10" s="99" t="s">
        <v>6</v>
      </c>
      <c r="C10" s="100">
        <v>400</v>
      </c>
      <c r="D10" s="99" t="s">
        <v>534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/>
      <c r="U10" s="41"/>
      <c r="V10" s="93">
        <f t="shared" si="5"/>
        <v>0</v>
      </c>
      <c r="W10" s="94"/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/>
      <c r="AJ10" s="48"/>
      <c r="AK10" s="93">
        <f t="shared" si="7"/>
        <v>0</v>
      </c>
      <c r="AL10" s="94"/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>
        <v>1</v>
      </c>
      <c r="AW10" s="48">
        <v>0</v>
      </c>
      <c r="AX10" s="48"/>
      <c r="AY10" s="48"/>
      <c r="AZ10" s="93">
        <f t="shared" si="9"/>
        <v>2</v>
      </c>
      <c r="BA10" s="94"/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0</v>
      </c>
      <c r="BK10" s="48">
        <f t="shared" si="19"/>
        <v>1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2</v>
      </c>
      <c r="BQ10" s="89">
        <f t="shared" si="25"/>
        <v>0</v>
      </c>
    </row>
    <row r="11" spans="1:74" x14ac:dyDescent="0.3">
      <c r="A11" s="99" t="s">
        <v>5</v>
      </c>
      <c r="B11" s="99" t="s">
        <v>105</v>
      </c>
      <c r="C11" s="100">
        <v>400</v>
      </c>
      <c r="D11" s="99" t="s">
        <v>534</v>
      </c>
      <c r="E11" s="99" t="s">
        <v>510</v>
      </c>
      <c r="F11" s="99" t="s">
        <v>455</v>
      </c>
      <c r="G11" s="100" t="s">
        <v>537</v>
      </c>
      <c r="H11" s="100">
        <v>7</v>
      </c>
      <c r="I11" s="99" t="s">
        <v>538</v>
      </c>
      <c r="J11" s="41">
        <v>0</v>
      </c>
      <c r="K11" s="41">
        <v>1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/>
      <c r="U11" s="41"/>
      <c r="V11" s="93">
        <f t="shared" si="5"/>
        <v>1</v>
      </c>
      <c r="W11" s="94"/>
      <c r="X11" s="107">
        <f t="shared" si="6"/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2</v>
      </c>
      <c r="AF11" s="48">
        <v>0</v>
      </c>
      <c r="AG11" s="48">
        <v>0</v>
      </c>
      <c r="AH11" s="48">
        <v>0</v>
      </c>
      <c r="AI11" s="48"/>
      <c r="AJ11" s="48"/>
      <c r="AK11" s="93">
        <f t="shared" si="7"/>
        <v>2</v>
      </c>
      <c r="AL11" s="94"/>
      <c r="AM11" s="107">
        <f t="shared" si="8"/>
        <v>0</v>
      </c>
      <c r="AN11" s="48">
        <v>0</v>
      </c>
      <c r="AO11" s="48">
        <v>1</v>
      </c>
      <c r="AP11" s="48">
        <v>2</v>
      </c>
      <c r="AQ11" s="48">
        <v>2</v>
      </c>
      <c r="AR11" s="48">
        <v>2</v>
      </c>
      <c r="AS11" s="48">
        <v>1</v>
      </c>
      <c r="AT11" s="48">
        <v>3</v>
      </c>
      <c r="AU11" s="48">
        <v>0</v>
      </c>
      <c r="AV11" s="48">
        <v>1</v>
      </c>
      <c r="AW11" s="48">
        <v>0</v>
      </c>
      <c r="AX11" s="48"/>
      <c r="AY11" s="48"/>
      <c r="AZ11" s="93">
        <f t="shared" si="9"/>
        <v>12</v>
      </c>
      <c r="BA11" s="94"/>
      <c r="BB11" s="107">
        <f t="shared" si="10"/>
        <v>0</v>
      </c>
      <c r="BC11" s="48">
        <f t="shared" si="11"/>
        <v>0</v>
      </c>
      <c r="BD11" s="48">
        <f t="shared" si="12"/>
        <v>2</v>
      </c>
      <c r="BE11" s="48">
        <f t="shared" si="13"/>
        <v>2</v>
      </c>
      <c r="BF11" s="48">
        <f t="shared" si="14"/>
        <v>2</v>
      </c>
      <c r="BG11" s="48">
        <f t="shared" si="15"/>
        <v>2</v>
      </c>
      <c r="BH11" s="48">
        <f t="shared" si="16"/>
        <v>1</v>
      </c>
      <c r="BI11" s="48">
        <f t="shared" si="17"/>
        <v>5</v>
      </c>
      <c r="BJ11" s="48">
        <f t="shared" si="18"/>
        <v>0</v>
      </c>
      <c r="BK11" s="48">
        <f t="shared" si="19"/>
        <v>1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15</v>
      </c>
      <c r="BQ11" s="89">
        <f t="shared" si="25"/>
        <v>0</v>
      </c>
    </row>
    <row r="12" spans="1:74" x14ac:dyDescent="0.3">
      <c r="A12" s="99" t="s">
        <v>5</v>
      </c>
      <c r="B12" s="99" t="s">
        <v>105</v>
      </c>
      <c r="C12" s="100">
        <v>400</v>
      </c>
      <c r="D12" s="99" t="s">
        <v>534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539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/>
      <c r="U12" s="41"/>
      <c r="V12" s="93">
        <f t="shared" si="5"/>
        <v>0</v>
      </c>
      <c r="W12" s="94"/>
      <c r="X12" s="107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0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/>
      <c r="AJ12" s="48"/>
      <c r="AK12" s="93">
        <f t="shared" si="7"/>
        <v>0</v>
      </c>
      <c r="AL12" s="94"/>
      <c r="AM12" s="107">
        <f t="shared" si="8"/>
        <v>0</v>
      </c>
      <c r="AN12" s="48">
        <v>0</v>
      </c>
      <c r="AO12" s="48">
        <v>0</v>
      </c>
      <c r="AP12" s="48">
        <v>1</v>
      </c>
      <c r="AQ12" s="48">
        <v>0</v>
      </c>
      <c r="AR12" s="48">
        <v>4</v>
      </c>
      <c r="AS12" s="48">
        <v>1</v>
      </c>
      <c r="AT12" s="48">
        <v>7</v>
      </c>
      <c r="AU12" s="48">
        <v>0</v>
      </c>
      <c r="AV12" s="48">
        <v>2</v>
      </c>
      <c r="AW12" s="48">
        <v>0</v>
      </c>
      <c r="AX12" s="48"/>
      <c r="AY12" s="48"/>
      <c r="AZ12" s="93">
        <f t="shared" si="9"/>
        <v>15</v>
      </c>
      <c r="BA12" s="94"/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4</v>
      </c>
      <c r="BH12" s="48">
        <f t="shared" si="16"/>
        <v>1</v>
      </c>
      <c r="BI12" s="48">
        <f t="shared" si="17"/>
        <v>7</v>
      </c>
      <c r="BJ12" s="48">
        <f t="shared" si="18"/>
        <v>0</v>
      </c>
      <c r="BK12" s="48">
        <f t="shared" si="19"/>
        <v>2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15</v>
      </c>
      <c r="BQ12" s="89">
        <f t="shared" si="25"/>
        <v>0</v>
      </c>
    </row>
    <row r="13" spans="1:74" x14ac:dyDescent="0.3">
      <c r="A13" s="99" t="s">
        <v>5</v>
      </c>
      <c r="B13" s="99" t="s">
        <v>105</v>
      </c>
      <c r="C13" s="100">
        <v>400</v>
      </c>
      <c r="D13" s="99" t="s">
        <v>534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/>
      <c r="U13" s="41"/>
      <c r="V13" s="93">
        <f t="shared" si="5"/>
        <v>0</v>
      </c>
      <c r="W13" s="94"/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/>
      <c r="AJ13" s="48"/>
      <c r="AK13" s="93">
        <f t="shared" si="7"/>
        <v>0</v>
      </c>
      <c r="AL13" s="94"/>
      <c r="AM13" s="107">
        <f t="shared" si="8"/>
        <v>0</v>
      </c>
      <c r="AN13" s="48">
        <v>1</v>
      </c>
      <c r="AO13" s="48">
        <v>0</v>
      </c>
      <c r="AP13" s="48">
        <v>1</v>
      </c>
      <c r="AQ13" s="48">
        <v>0</v>
      </c>
      <c r="AR13" s="48">
        <v>0</v>
      </c>
      <c r="AS13" s="48">
        <v>0</v>
      </c>
      <c r="AT13" s="48">
        <v>1</v>
      </c>
      <c r="AU13" s="48">
        <v>0</v>
      </c>
      <c r="AV13" s="48">
        <v>0</v>
      </c>
      <c r="AW13" s="48">
        <v>0</v>
      </c>
      <c r="AX13" s="48"/>
      <c r="AY13" s="48"/>
      <c r="AZ13" s="93">
        <f t="shared" si="9"/>
        <v>3</v>
      </c>
      <c r="BA13" s="94"/>
      <c r="BB13" s="107">
        <f t="shared" si="10"/>
        <v>0</v>
      </c>
      <c r="BC13" s="48">
        <f t="shared" si="11"/>
        <v>1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1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0</v>
      </c>
      <c r="BP13" s="87">
        <f t="shared" si="24"/>
        <v>3</v>
      </c>
      <c r="BQ13" s="89">
        <f t="shared" si="25"/>
        <v>0</v>
      </c>
    </row>
    <row r="14" spans="1:74" x14ac:dyDescent="0.3">
      <c r="A14" s="99" t="s">
        <v>5</v>
      </c>
      <c r="B14" s="99" t="s">
        <v>105</v>
      </c>
      <c r="C14" s="100">
        <v>400</v>
      </c>
      <c r="D14" s="99" t="s">
        <v>534</v>
      </c>
      <c r="E14" s="99" t="s">
        <v>510</v>
      </c>
      <c r="F14" s="99" t="s">
        <v>238</v>
      </c>
      <c r="G14" s="100" t="s">
        <v>541</v>
      </c>
      <c r="H14" s="100">
        <v>10</v>
      </c>
      <c r="I14" s="99" t="s">
        <v>542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/>
      <c r="U14" s="41"/>
      <c r="V14" s="93">
        <f t="shared" si="5"/>
        <v>0</v>
      </c>
      <c r="W14" s="94"/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/>
      <c r="AJ14" s="48"/>
      <c r="AK14" s="93">
        <f t="shared" si="7"/>
        <v>0</v>
      </c>
      <c r="AL14" s="94"/>
      <c r="AM14" s="107">
        <f t="shared" si="8"/>
        <v>0</v>
      </c>
      <c r="AN14" s="48">
        <v>0</v>
      </c>
      <c r="AO14" s="48">
        <v>0</v>
      </c>
      <c r="AP14" s="48">
        <v>0</v>
      </c>
      <c r="AQ14" s="48">
        <v>0</v>
      </c>
      <c r="AR14" s="48">
        <v>1</v>
      </c>
      <c r="AS14" s="48">
        <v>0</v>
      </c>
      <c r="AT14" s="48">
        <v>0</v>
      </c>
      <c r="AU14" s="48">
        <v>0</v>
      </c>
      <c r="AV14" s="48">
        <v>1</v>
      </c>
      <c r="AW14" s="48">
        <v>0</v>
      </c>
      <c r="AX14" s="48"/>
      <c r="AY14" s="48"/>
      <c r="AZ14" s="93">
        <f t="shared" si="9"/>
        <v>2</v>
      </c>
      <c r="BA14" s="94"/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1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2</v>
      </c>
      <c r="BQ14" s="89">
        <f t="shared" si="25"/>
        <v>0</v>
      </c>
    </row>
    <row r="15" spans="1:74" x14ac:dyDescent="0.3">
      <c r="A15" s="99" t="s">
        <v>5</v>
      </c>
      <c r="B15" s="99" t="s">
        <v>105</v>
      </c>
      <c r="C15" s="100">
        <v>400</v>
      </c>
      <c r="D15" s="99" t="s">
        <v>534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543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/>
      <c r="U15" s="41"/>
      <c r="V15" s="93">
        <f t="shared" si="5"/>
        <v>0</v>
      </c>
      <c r="W15" s="94"/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/>
      <c r="AJ15" s="48"/>
      <c r="AK15" s="93">
        <f t="shared" si="7"/>
        <v>0</v>
      </c>
      <c r="AL15" s="94"/>
      <c r="AM15" s="107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0</v>
      </c>
      <c r="AU15" s="48">
        <v>0</v>
      </c>
      <c r="AV15" s="48">
        <v>0</v>
      </c>
      <c r="AW15" s="48">
        <v>0</v>
      </c>
      <c r="AX15" s="48"/>
      <c r="AY15" s="48"/>
      <c r="AZ15" s="93">
        <f t="shared" si="9"/>
        <v>0</v>
      </c>
      <c r="BA15" s="94"/>
      <c r="BB15" s="107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99" t="s">
        <v>5</v>
      </c>
      <c r="B16" s="99" t="s">
        <v>105</v>
      </c>
      <c r="C16" s="100">
        <v>400</v>
      </c>
      <c r="D16" s="99" t="s">
        <v>534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/>
      <c r="U16" s="41"/>
      <c r="V16" s="93">
        <f t="shared" si="5"/>
        <v>0</v>
      </c>
      <c r="W16" s="94"/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/>
      <c r="AJ16" s="48"/>
      <c r="AK16" s="93">
        <f t="shared" si="7"/>
        <v>0</v>
      </c>
      <c r="AL16" s="94"/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>
        <v>0</v>
      </c>
      <c r="AX16" s="48"/>
      <c r="AY16" s="48"/>
      <c r="AZ16" s="93">
        <f t="shared" si="9"/>
        <v>0</v>
      </c>
      <c r="BA16" s="94"/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400</v>
      </c>
      <c r="D17" s="99" t="s">
        <v>534</v>
      </c>
      <c r="E17" s="99" t="s">
        <v>510</v>
      </c>
      <c r="F17" s="99" t="s">
        <v>238</v>
      </c>
      <c r="G17" s="100" t="s">
        <v>541</v>
      </c>
      <c r="H17" s="100">
        <v>13</v>
      </c>
      <c r="I17" s="99" t="s">
        <v>544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/>
      <c r="U17" s="41"/>
      <c r="V17" s="93">
        <f t="shared" si="5"/>
        <v>0</v>
      </c>
      <c r="W17" s="94"/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/>
      <c r="AJ17" s="48"/>
      <c r="AK17" s="93">
        <f t="shared" si="7"/>
        <v>0</v>
      </c>
      <c r="AL17" s="94"/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0</v>
      </c>
      <c r="AT17" s="48">
        <v>0</v>
      </c>
      <c r="AU17" s="48">
        <v>1</v>
      </c>
      <c r="AV17" s="48">
        <v>0</v>
      </c>
      <c r="AW17" s="48">
        <v>0</v>
      </c>
      <c r="AX17" s="48"/>
      <c r="AY17" s="48"/>
      <c r="AZ17" s="93">
        <f t="shared" si="9"/>
        <v>1</v>
      </c>
      <c r="BA17" s="94"/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1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1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400</v>
      </c>
      <c r="D18" s="99" t="s">
        <v>534</v>
      </c>
      <c r="E18" s="99" t="s">
        <v>510</v>
      </c>
      <c r="F18" s="99" t="s">
        <v>238</v>
      </c>
      <c r="G18" s="100" t="s">
        <v>541</v>
      </c>
      <c r="H18" s="100">
        <v>14</v>
      </c>
      <c r="I18" s="99" t="s">
        <v>84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/>
      <c r="U18" s="41"/>
      <c r="V18" s="93">
        <f t="shared" si="5"/>
        <v>0</v>
      </c>
      <c r="W18" s="94"/>
      <c r="X18" s="107">
        <f t="shared" si="6"/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  <c r="AI18" s="48"/>
      <c r="AJ18" s="48"/>
      <c r="AK18" s="93">
        <f t="shared" si="7"/>
        <v>0</v>
      </c>
      <c r="AL18" s="94"/>
      <c r="AM18" s="107">
        <f t="shared" si="8"/>
        <v>0</v>
      </c>
      <c r="AN18" s="48">
        <v>0</v>
      </c>
      <c r="AO18" s="48">
        <v>6</v>
      </c>
      <c r="AP18" s="48">
        <v>2</v>
      </c>
      <c r="AQ18" s="48">
        <v>1</v>
      </c>
      <c r="AR18" s="48">
        <v>0</v>
      </c>
      <c r="AS18" s="48">
        <v>0</v>
      </c>
      <c r="AT18" s="48">
        <v>0</v>
      </c>
      <c r="AU18" s="48">
        <v>3</v>
      </c>
      <c r="AV18" s="48">
        <v>1</v>
      </c>
      <c r="AW18" s="48">
        <v>0</v>
      </c>
      <c r="AX18" s="48"/>
      <c r="AY18" s="48"/>
      <c r="AZ18" s="93">
        <f t="shared" si="9"/>
        <v>13</v>
      </c>
      <c r="BA18" s="94"/>
      <c r="BB18" s="107">
        <f t="shared" si="10"/>
        <v>0</v>
      </c>
      <c r="BC18" s="48">
        <f t="shared" si="11"/>
        <v>0</v>
      </c>
      <c r="BD18" s="48">
        <f t="shared" si="12"/>
        <v>6</v>
      </c>
      <c r="BE18" s="48">
        <f t="shared" si="13"/>
        <v>2</v>
      </c>
      <c r="BF18" s="48">
        <f t="shared" si="14"/>
        <v>1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3</v>
      </c>
      <c r="BK18" s="48">
        <f t="shared" si="19"/>
        <v>1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13</v>
      </c>
      <c r="BQ18" s="89">
        <f t="shared" si="25"/>
        <v>0</v>
      </c>
    </row>
    <row r="19" spans="1:69" x14ac:dyDescent="0.3">
      <c r="A19" s="99" t="s">
        <v>5</v>
      </c>
      <c r="B19" s="99" t="s">
        <v>105</v>
      </c>
      <c r="C19" s="100">
        <v>400</v>
      </c>
      <c r="D19" s="99" t="s">
        <v>534</v>
      </c>
      <c r="E19" s="99" t="s">
        <v>510</v>
      </c>
      <c r="F19" s="99" t="s">
        <v>455</v>
      </c>
      <c r="G19" s="100" t="s">
        <v>541</v>
      </c>
      <c r="H19" s="100">
        <v>15</v>
      </c>
      <c r="I19" s="99" t="s">
        <v>545</v>
      </c>
      <c r="J19" s="41">
        <v>0</v>
      </c>
      <c r="K19" s="41">
        <v>0</v>
      </c>
      <c r="L19" s="41">
        <v>1</v>
      </c>
      <c r="M19" s="41">
        <v>0</v>
      </c>
      <c r="N19" s="41">
        <v>0</v>
      </c>
      <c r="O19" s="41">
        <v>1</v>
      </c>
      <c r="P19" s="41">
        <v>0</v>
      </c>
      <c r="Q19" s="41">
        <v>0</v>
      </c>
      <c r="R19" s="41">
        <v>0</v>
      </c>
      <c r="S19" s="41">
        <v>0</v>
      </c>
      <c r="T19" s="41"/>
      <c r="U19" s="41"/>
      <c r="V19" s="93">
        <f t="shared" si="5"/>
        <v>2</v>
      </c>
      <c r="W19" s="94"/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/>
      <c r="AJ19" s="48"/>
      <c r="AK19" s="93">
        <f t="shared" si="7"/>
        <v>0</v>
      </c>
      <c r="AL19" s="94"/>
      <c r="AM19" s="107">
        <f t="shared" si="8"/>
        <v>0</v>
      </c>
      <c r="AN19" s="48">
        <v>0</v>
      </c>
      <c r="AO19" s="48">
        <v>0</v>
      </c>
      <c r="AP19" s="48">
        <v>3</v>
      </c>
      <c r="AQ19" s="48">
        <v>0</v>
      </c>
      <c r="AR19" s="48">
        <v>1</v>
      </c>
      <c r="AS19" s="48">
        <v>1</v>
      </c>
      <c r="AT19" s="48">
        <v>0</v>
      </c>
      <c r="AU19" s="48">
        <v>0</v>
      </c>
      <c r="AV19" s="48">
        <v>3</v>
      </c>
      <c r="AW19" s="48">
        <v>0</v>
      </c>
      <c r="AX19" s="48"/>
      <c r="AY19" s="48"/>
      <c r="AZ19" s="93">
        <f t="shared" si="9"/>
        <v>8</v>
      </c>
      <c r="BA19" s="94"/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4</v>
      </c>
      <c r="BF19" s="48">
        <f t="shared" si="14"/>
        <v>0</v>
      </c>
      <c r="BG19" s="48">
        <f t="shared" si="15"/>
        <v>1</v>
      </c>
      <c r="BH19" s="48">
        <f t="shared" si="16"/>
        <v>2</v>
      </c>
      <c r="BI19" s="48">
        <f t="shared" si="17"/>
        <v>0</v>
      </c>
      <c r="BJ19" s="48">
        <f t="shared" si="18"/>
        <v>0</v>
      </c>
      <c r="BK19" s="48">
        <f t="shared" si="19"/>
        <v>3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10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400</v>
      </c>
      <c r="D20" s="99" t="s">
        <v>534</v>
      </c>
      <c r="E20" s="99" t="s">
        <v>510</v>
      </c>
      <c r="F20" s="99" t="s">
        <v>238</v>
      </c>
      <c r="G20" s="100" t="s">
        <v>537</v>
      </c>
      <c r="H20" s="100">
        <v>16</v>
      </c>
      <c r="I20" s="99" t="s">
        <v>240</v>
      </c>
      <c r="J20" s="41">
        <v>3</v>
      </c>
      <c r="K20" s="41">
        <v>2</v>
      </c>
      <c r="L20" s="41">
        <v>0</v>
      </c>
      <c r="M20" s="41">
        <v>4</v>
      </c>
      <c r="N20" s="41">
        <v>2</v>
      </c>
      <c r="O20" s="41">
        <v>1</v>
      </c>
      <c r="P20" s="41">
        <v>0</v>
      </c>
      <c r="Q20" s="41">
        <v>3</v>
      </c>
      <c r="R20" s="41">
        <v>1</v>
      </c>
      <c r="S20" s="41">
        <v>0</v>
      </c>
      <c r="T20" s="41"/>
      <c r="U20" s="41"/>
      <c r="V20" s="93">
        <f t="shared" si="5"/>
        <v>16</v>
      </c>
      <c r="W20" s="94"/>
      <c r="X20" s="107">
        <f t="shared" si="6"/>
        <v>0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0</v>
      </c>
      <c r="AH20" s="48">
        <v>0</v>
      </c>
      <c r="AI20" s="48"/>
      <c r="AJ20" s="48"/>
      <c r="AK20" s="93">
        <f t="shared" si="7"/>
        <v>0</v>
      </c>
      <c r="AL20" s="94"/>
      <c r="AM20" s="107">
        <f t="shared" si="8"/>
        <v>0</v>
      </c>
      <c r="AN20" s="48">
        <v>6</v>
      </c>
      <c r="AO20" s="48">
        <v>8</v>
      </c>
      <c r="AP20" s="48">
        <v>7</v>
      </c>
      <c r="AQ20" s="48">
        <v>13</v>
      </c>
      <c r="AR20" s="48">
        <v>7</v>
      </c>
      <c r="AS20" s="48">
        <v>14</v>
      </c>
      <c r="AT20" s="48">
        <v>6</v>
      </c>
      <c r="AU20" s="48">
        <v>4</v>
      </c>
      <c r="AV20" s="48">
        <v>6</v>
      </c>
      <c r="AW20" s="48">
        <v>0</v>
      </c>
      <c r="AX20" s="48"/>
      <c r="AY20" s="48"/>
      <c r="AZ20" s="93">
        <f t="shared" si="9"/>
        <v>71</v>
      </c>
      <c r="BA20" s="94"/>
      <c r="BB20" s="107">
        <f t="shared" si="10"/>
        <v>0</v>
      </c>
      <c r="BC20" s="48">
        <f t="shared" si="11"/>
        <v>9</v>
      </c>
      <c r="BD20" s="48">
        <f t="shared" si="12"/>
        <v>10</v>
      </c>
      <c r="BE20" s="48">
        <f t="shared" si="13"/>
        <v>7</v>
      </c>
      <c r="BF20" s="48">
        <f t="shared" si="14"/>
        <v>17</v>
      </c>
      <c r="BG20" s="48">
        <f t="shared" si="15"/>
        <v>9</v>
      </c>
      <c r="BH20" s="48">
        <f t="shared" si="16"/>
        <v>15</v>
      </c>
      <c r="BI20" s="48">
        <f t="shared" si="17"/>
        <v>6</v>
      </c>
      <c r="BJ20" s="48">
        <f t="shared" si="18"/>
        <v>7</v>
      </c>
      <c r="BK20" s="48">
        <f t="shared" si="19"/>
        <v>7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0</v>
      </c>
      <c r="BP20" s="87">
        <f t="shared" si="24"/>
        <v>87</v>
      </c>
      <c r="BQ20" s="89">
        <f t="shared" si="25"/>
        <v>0</v>
      </c>
    </row>
    <row r="21" spans="1:69" x14ac:dyDescent="0.3">
      <c r="A21" s="99" t="s">
        <v>5</v>
      </c>
      <c r="B21" s="99" t="s">
        <v>238</v>
      </c>
      <c r="C21" s="100">
        <v>400</v>
      </c>
      <c r="D21" s="99" t="s">
        <v>534</v>
      </c>
      <c r="E21" s="99" t="s">
        <v>510</v>
      </c>
      <c r="F21" s="99" t="s">
        <v>238</v>
      </c>
      <c r="G21" s="100" t="s">
        <v>541</v>
      </c>
      <c r="H21" s="100">
        <v>17</v>
      </c>
      <c r="I21" s="99" t="s">
        <v>546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/>
      <c r="U21" s="41"/>
      <c r="V21" s="93">
        <f t="shared" si="5"/>
        <v>0</v>
      </c>
      <c r="W21" s="94"/>
      <c r="X21" s="107">
        <f t="shared" si="6"/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/>
      <c r="AJ21" s="48"/>
      <c r="AK21" s="93">
        <f t="shared" si="7"/>
        <v>0</v>
      </c>
      <c r="AL21" s="94"/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2</v>
      </c>
      <c r="AU21" s="48">
        <v>1</v>
      </c>
      <c r="AV21" s="48">
        <v>1</v>
      </c>
      <c r="AW21" s="48">
        <v>0</v>
      </c>
      <c r="AX21" s="48"/>
      <c r="AY21" s="48"/>
      <c r="AZ21" s="93">
        <f t="shared" si="9"/>
        <v>4</v>
      </c>
      <c r="BA21" s="94"/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2</v>
      </c>
      <c r="BJ21" s="48">
        <f t="shared" si="18"/>
        <v>1</v>
      </c>
      <c r="BK21" s="48">
        <f t="shared" si="19"/>
        <v>1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4</v>
      </c>
      <c r="BQ21" s="89">
        <f t="shared" si="25"/>
        <v>0</v>
      </c>
    </row>
    <row r="22" spans="1:69" x14ac:dyDescent="0.3">
      <c r="A22" s="99" t="s">
        <v>5</v>
      </c>
      <c r="B22" s="99" t="s">
        <v>238</v>
      </c>
      <c r="C22" s="100">
        <v>400</v>
      </c>
      <c r="D22" s="99" t="s">
        <v>534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/>
      <c r="U22" s="41"/>
      <c r="V22" s="93">
        <f t="shared" si="5"/>
        <v>0</v>
      </c>
      <c r="W22" s="94"/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/>
      <c r="AJ22" s="48"/>
      <c r="AK22" s="93">
        <f t="shared" si="7"/>
        <v>0</v>
      </c>
      <c r="AL22" s="94"/>
      <c r="AM22" s="107">
        <f t="shared" si="8"/>
        <v>0</v>
      </c>
      <c r="AN22" s="48">
        <v>6</v>
      </c>
      <c r="AO22" s="48">
        <v>8</v>
      </c>
      <c r="AP22" s="48">
        <v>3</v>
      </c>
      <c r="AQ22" s="48">
        <v>1</v>
      </c>
      <c r="AR22" s="48">
        <v>4</v>
      </c>
      <c r="AS22" s="48">
        <v>2</v>
      </c>
      <c r="AT22" s="48">
        <v>2</v>
      </c>
      <c r="AU22" s="48">
        <v>1</v>
      </c>
      <c r="AV22" s="48">
        <v>1</v>
      </c>
      <c r="AW22" s="48">
        <v>0</v>
      </c>
      <c r="AX22" s="48"/>
      <c r="AY22" s="48"/>
      <c r="AZ22" s="93">
        <f t="shared" si="9"/>
        <v>28</v>
      </c>
      <c r="BA22" s="94"/>
      <c r="BB22" s="107">
        <f t="shared" si="10"/>
        <v>0</v>
      </c>
      <c r="BC22" s="48">
        <f t="shared" si="11"/>
        <v>6</v>
      </c>
      <c r="BD22" s="48">
        <f t="shared" si="12"/>
        <v>8</v>
      </c>
      <c r="BE22" s="48">
        <f t="shared" si="13"/>
        <v>3</v>
      </c>
      <c r="BF22" s="48">
        <f t="shared" si="14"/>
        <v>1</v>
      </c>
      <c r="BG22" s="48">
        <f t="shared" si="15"/>
        <v>4</v>
      </c>
      <c r="BH22" s="48">
        <f t="shared" si="16"/>
        <v>2</v>
      </c>
      <c r="BI22" s="48">
        <f t="shared" si="17"/>
        <v>2</v>
      </c>
      <c r="BJ22" s="48">
        <f t="shared" si="18"/>
        <v>1</v>
      </c>
      <c r="BK22" s="48">
        <f t="shared" si="19"/>
        <v>1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</v>
      </c>
      <c r="BP22" s="87">
        <f t="shared" si="24"/>
        <v>28</v>
      </c>
      <c r="BQ22" s="89">
        <f t="shared" si="25"/>
        <v>0</v>
      </c>
    </row>
    <row r="23" spans="1:69" x14ac:dyDescent="0.3">
      <c r="A23" s="99" t="s">
        <v>5</v>
      </c>
      <c r="B23" s="99" t="s">
        <v>238</v>
      </c>
      <c r="C23" s="100">
        <v>400</v>
      </c>
      <c r="D23" s="99" t="s">
        <v>534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/>
      <c r="U23" s="41"/>
      <c r="V23" s="93">
        <f t="shared" si="5"/>
        <v>0</v>
      </c>
      <c r="W23" s="94"/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/>
      <c r="AJ23" s="48"/>
      <c r="AK23" s="93">
        <f t="shared" si="7"/>
        <v>0</v>
      </c>
      <c r="AL23" s="94"/>
      <c r="AM23" s="107">
        <f t="shared" si="8"/>
        <v>0</v>
      </c>
      <c r="AN23" s="48">
        <v>1</v>
      </c>
      <c r="AO23" s="48">
        <v>1</v>
      </c>
      <c r="AP23" s="48">
        <v>0</v>
      </c>
      <c r="AQ23" s="48">
        <v>1</v>
      </c>
      <c r="AR23" s="48">
        <v>0</v>
      </c>
      <c r="AS23" s="48">
        <v>0</v>
      </c>
      <c r="AT23" s="48">
        <v>0</v>
      </c>
      <c r="AU23" s="48">
        <v>1</v>
      </c>
      <c r="AV23" s="48">
        <v>0</v>
      </c>
      <c r="AW23" s="48">
        <v>0</v>
      </c>
      <c r="AX23" s="48"/>
      <c r="AY23" s="48"/>
      <c r="AZ23" s="93">
        <f t="shared" si="9"/>
        <v>4</v>
      </c>
      <c r="BA23" s="94"/>
      <c r="BB23" s="107">
        <f t="shared" si="10"/>
        <v>0</v>
      </c>
      <c r="BC23" s="48">
        <f t="shared" si="11"/>
        <v>1</v>
      </c>
      <c r="BD23" s="48">
        <f t="shared" si="12"/>
        <v>1</v>
      </c>
      <c r="BE23" s="48">
        <f t="shared" si="13"/>
        <v>0</v>
      </c>
      <c r="BF23" s="48">
        <f t="shared" si="14"/>
        <v>1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1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4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400</v>
      </c>
      <c r="D24" s="99" t="s">
        <v>534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/>
      <c r="U24" s="41"/>
      <c r="V24" s="93">
        <f t="shared" si="5"/>
        <v>0</v>
      </c>
      <c r="W24" s="94"/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/>
      <c r="AJ24" s="48"/>
      <c r="AK24" s="93">
        <f t="shared" si="7"/>
        <v>0</v>
      </c>
      <c r="AL24" s="94"/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>
        <v>0</v>
      </c>
      <c r="AX24" s="48"/>
      <c r="AY24" s="48"/>
      <c r="AZ24" s="93">
        <f t="shared" si="9"/>
        <v>0</v>
      </c>
      <c r="BA24" s="94"/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400</v>
      </c>
      <c r="D25" s="99" t="s">
        <v>534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/>
      <c r="U25" s="41"/>
      <c r="V25" s="93">
        <f t="shared" si="5"/>
        <v>0</v>
      </c>
      <c r="W25" s="94"/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/>
      <c r="AJ25" s="48"/>
      <c r="AK25" s="93">
        <f t="shared" si="7"/>
        <v>0</v>
      </c>
      <c r="AL25" s="94"/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/>
      <c r="AY25" s="48"/>
      <c r="AZ25" s="93">
        <f t="shared" si="9"/>
        <v>0</v>
      </c>
      <c r="BA25" s="94"/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400</v>
      </c>
      <c r="D26" s="99" t="s">
        <v>534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547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/>
      <c r="U26" s="41"/>
      <c r="V26" s="93">
        <f t="shared" si="5"/>
        <v>0</v>
      </c>
      <c r="W26" s="94"/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/>
      <c r="AJ26" s="48"/>
      <c r="AK26" s="93">
        <f t="shared" si="7"/>
        <v>0</v>
      </c>
      <c r="AL26" s="94"/>
      <c r="AM26" s="107">
        <f t="shared" si="8"/>
        <v>0</v>
      </c>
      <c r="AN26" s="48">
        <v>1</v>
      </c>
      <c r="AO26" s="48">
        <v>1</v>
      </c>
      <c r="AP26" s="48">
        <v>0</v>
      </c>
      <c r="AQ26" s="48">
        <v>0</v>
      </c>
      <c r="AR26" s="48">
        <v>1</v>
      </c>
      <c r="AS26" s="48">
        <v>2</v>
      </c>
      <c r="AT26" s="48">
        <v>1</v>
      </c>
      <c r="AU26" s="48">
        <v>0</v>
      </c>
      <c r="AV26" s="48">
        <v>0</v>
      </c>
      <c r="AW26" s="48">
        <v>0</v>
      </c>
      <c r="AX26" s="48"/>
      <c r="AY26" s="48"/>
      <c r="AZ26" s="93">
        <f t="shared" si="9"/>
        <v>6</v>
      </c>
      <c r="BA26" s="94"/>
      <c r="BB26" s="107">
        <f t="shared" si="10"/>
        <v>0</v>
      </c>
      <c r="BC26" s="48">
        <f t="shared" si="11"/>
        <v>1</v>
      </c>
      <c r="BD26" s="48">
        <f t="shared" si="12"/>
        <v>1</v>
      </c>
      <c r="BE26" s="48">
        <f t="shared" si="13"/>
        <v>0</v>
      </c>
      <c r="BF26" s="48">
        <f t="shared" si="14"/>
        <v>0</v>
      </c>
      <c r="BG26" s="48">
        <f t="shared" si="15"/>
        <v>1</v>
      </c>
      <c r="BH26" s="48">
        <f t="shared" si="16"/>
        <v>2</v>
      </c>
      <c r="BI26" s="48">
        <f t="shared" si="17"/>
        <v>1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6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400</v>
      </c>
      <c r="D27" s="99" t="s">
        <v>534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/>
      <c r="U27" s="41"/>
      <c r="V27" s="93">
        <f t="shared" si="5"/>
        <v>0</v>
      </c>
      <c r="W27" s="94"/>
      <c r="X27" s="107">
        <f t="shared" si="6"/>
        <v>0</v>
      </c>
      <c r="Y27" s="48">
        <v>1</v>
      </c>
      <c r="Z27" s="48">
        <v>0</v>
      </c>
      <c r="AA27" s="48">
        <v>0</v>
      </c>
      <c r="AB27" s="48">
        <v>0</v>
      </c>
      <c r="AC27" s="48">
        <v>1</v>
      </c>
      <c r="AD27" s="48">
        <v>0</v>
      </c>
      <c r="AE27" s="48">
        <v>0</v>
      </c>
      <c r="AF27" s="48">
        <v>0</v>
      </c>
      <c r="AG27" s="48">
        <v>0</v>
      </c>
      <c r="AH27" s="48">
        <v>0</v>
      </c>
      <c r="AI27" s="48"/>
      <c r="AJ27" s="48"/>
      <c r="AK27" s="93">
        <f t="shared" si="7"/>
        <v>2</v>
      </c>
      <c r="AL27" s="94"/>
      <c r="AM27" s="107">
        <f t="shared" si="8"/>
        <v>0</v>
      </c>
      <c r="AN27" s="48">
        <v>2</v>
      </c>
      <c r="AO27" s="48">
        <v>0</v>
      </c>
      <c r="AP27" s="48">
        <v>3</v>
      </c>
      <c r="AQ27" s="48">
        <v>2</v>
      </c>
      <c r="AR27" s="48">
        <v>6</v>
      </c>
      <c r="AS27" s="48">
        <v>1</v>
      </c>
      <c r="AT27" s="48">
        <v>2</v>
      </c>
      <c r="AU27" s="48">
        <v>1</v>
      </c>
      <c r="AV27" s="48">
        <v>0</v>
      </c>
      <c r="AW27" s="48">
        <v>0</v>
      </c>
      <c r="AX27" s="48"/>
      <c r="AY27" s="48"/>
      <c r="AZ27" s="93">
        <f t="shared" si="9"/>
        <v>17</v>
      </c>
      <c r="BA27" s="94"/>
      <c r="BB27" s="107">
        <f t="shared" si="10"/>
        <v>0</v>
      </c>
      <c r="BC27" s="48">
        <f t="shared" si="11"/>
        <v>3</v>
      </c>
      <c r="BD27" s="48">
        <f t="shared" si="12"/>
        <v>0</v>
      </c>
      <c r="BE27" s="48">
        <f t="shared" si="13"/>
        <v>3</v>
      </c>
      <c r="BF27" s="48">
        <f t="shared" si="14"/>
        <v>2</v>
      </c>
      <c r="BG27" s="48">
        <f t="shared" si="15"/>
        <v>7</v>
      </c>
      <c r="BH27" s="48">
        <f t="shared" si="16"/>
        <v>1</v>
      </c>
      <c r="BI27" s="48">
        <f t="shared" si="17"/>
        <v>2</v>
      </c>
      <c r="BJ27" s="48">
        <f t="shared" si="18"/>
        <v>1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19</v>
      </c>
      <c r="BQ27" s="89">
        <f t="shared" si="25"/>
        <v>0</v>
      </c>
    </row>
    <row r="28" spans="1:69" x14ac:dyDescent="0.3">
      <c r="A28" s="99" t="s">
        <v>5</v>
      </c>
      <c r="B28" s="99" t="s">
        <v>48</v>
      </c>
      <c r="C28" s="100">
        <v>400</v>
      </c>
      <c r="D28" s="99" t="s">
        <v>534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549</v>
      </c>
      <c r="J28" s="41">
        <v>0</v>
      </c>
      <c r="K28" s="41">
        <v>0</v>
      </c>
      <c r="L28" s="41">
        <v>0</v>
      </c>
      <c r="M28" s="41">
        <v>0</v>
      </c>
      <c r="N28" s="41">
        <v>2</v>
      </c>
      <c r="O28" s="41">
        <v>1</v>
      </c>
      <c r="P28" s="41">
        <v>0</v>
      </c>
      <c r="Q28" s="41">
        <v>0</v>
      </c>
      <c r="R28" s="41">
        <v>0</v>
      </c>
      <c r="S28" s="41">
        <v>1</v>
      </c>
      <c r="T28" s="41"/>
      <c r="U28" s="41"/>
      <c r="V28" s="93">
        <f t="shared" si="5"/>
        <v>4</v>
      </c>
      <c r="W28" s="94"/>
      <c r="X28" s="107">
        <f t="shared" si="6"/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/>
      <c r="AJ28" s="48"/>
      <c r="AK28" s="93">
        <f t="shared" si="7"/>
        <v>0</v>
      </c>
      <c r="AL28" s="94"/>
      <c r="AM28" s="107">
        <f t="shared" si="8"/>
        <v>0</v>
      </c>
      <c r="AN28" s="48">
        <v>1</v>
      </c>
      <c r="AO28" s="48">
        <v>0</v>
      </c>
      <c r="AP28" s="48">
        <v>0</v>
      </c>
      <c r="AQ28" s="48">
        <v>2</v>
      </c>
      <c r="AR28" s="48">
        <v>4</v>
      </c>
      <c r="AS28" s="48">
        <v>3</v>
      </c>
      <c r="AT28" s="48">
        <v>0</v>
      </c>
      <c r="AU28" s="48">
        <v>0</v>
      </c>
      <c r="AV28" s="48">
        <v>1</v>
      </c>
      <c r="AW28" s="48">
        <v>0</v>
      </c>
      <c r="AX28" s="48"/>
      <c r="AY28" s="48"/>
      <c r="AZ28" s="93">
        <f t="shared" si="9"/>
        <v>11</v>
      </c>
      <c r="BA28" s="94"/>
      <c r="BB28" s="107">
        <f t="shared" si="10"/>
        <v>0</v>
      </c>
      <c r="BC28" s="48">
        <f t="shared" si="11"/>
        <v>1</v>
      </c>
      <c r="BD28" s="48">
        <f t="shared" si="12"/>
        <v>0</v>
      </c>
      <c r="BE28" s="48">
        <f t="shared" si="13"/>
        <v>0</v>
      </c>
      <c r="BF28" s="48">
        <f t="shared" si="14"/>
        <v>2</v>
      </c>
      <c r="BG28" s="48">
        <f t="shared" si="15"/>
        <v>6</v>
      </c>
      <c r="BH28" s="48">
        <f t="shared" si="16"/>
        <v>4</v>
      </c>
      <c r="BI28" s="48">
        <f t="shared" si="17"/>
        <v>0</v>
      </c>
      <c r="BJ28" s="48">
        <f t="shared" si="18"/>
        <v>0</v>
      </c>
      <c r="BK28" s="48">
        <f t="shared" si="19"/>
        <v>1</v>
      </c>
      <c r="BL28" s="48">
        <f t="shared" si="20"/>
        <v>1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15</v>
      </c>
      <c r="BQ28" s="89">
        <f t="shared" si="25"/>
        <v>0</v>
      </c>
    </row>
    <row r="29" spans="1:69" x14ac:dyDescent="0.3">
      <c r="A29" s="99" t="s">
        <v>5</v>
      </c>
      <c r="B29" s="99" t="s">
        <v>269</v>
      </c>
      <c r="C29" s="100">
        <v>400</v>
      </c>
      <c r="D29" s="99" t="s">
        <v>534</v>
      </c>
      <c r="E29" s="99" t="s">
        <v>510</v>
      </c>
      <c r="F29" s="99" t="s">
        <v>456</v>
      </c>
      <c r="G29" s="100" t="s">
        <v>537</v>
      </c>
      <c r="H29" s="100">
        <v>25</v>
      </c>
      <c r="I29" s="99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0</v>
      </c>
      <c r="Q29" s="41">
        <v>0</v>
      </c>
      <c r="R29" s="41">
        <v>0</v>
      </c>
      <c r="S29" s="41">
        <v>1</v>
      </c>
      <c r="T29" s="41"/>
      <c r="U29" s="41"/>
      <c r="V29" s="93">
        <f t="shared" si="5"/>
        <v>2</v>
      </c>
      <c r="W29" s="94"/>
      <c r="X29" s="107">
        <f t="shared" si="6"/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/>
      <c r="AJ29" s="48"/>
      <c r="AK29" s="93">
        <f t="shared" si="7"/>
        <v>0</v>
      </c>
      <c r="AL29" s="94"/>
      <c r="AM29" s="107">
        <f t="shared" si="8"/>
        <v>0</v>
      </c>
      <c r="AN29" s="48">
        <v>3</v>
      </c>
      <c r="AO29" s="48">
        <v>1</v>
      </c>
      <c r="AP29" s="48">
        <v>1</v>
      </c>
      <c r="AQ29" s="48">
        <v>0</v>
      </c>
      <c r="AR29" s="48">
        <v>1</v>
      </c>
      <c r="AS29" s="48">
        <v>4</v>
      </c>
      <c r="AT29" s="48">
        <v>1</v>
      </c>
      <c r="AU29" s="48">
        <v>0</v>
      </c>
      <c r="AV29" s="48">
        <v>0</v>
      </c>
      <c r="AW29" s="48">
        <v>0</v>
      </c>
      <c r="AX29" s="48"/>
      <c r="AY29" s="48"/>
      <c r="AZ29" s="93">
        <f t="shared" si="9"/>
        <v>11</v>
      </c>
      <c r="BA29" s="94"/>
      <c r="BB29" s="107">
        <f t="shared" si="10"/>
        <v>0</v>
      </c>
      <c r="BC29" s="48">
        <f t="shared" si="11"/>
        <v>3</v>
      </c>
      <c r="BD29" s="48">
        <f t="shared" si="12"/>
        <v>1</v>
      </c>
      <c r="BE29" s="48">
        <f t="shared" si="13"/>
        <v>1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1</v>
      </c>
      <c r="BJ29" s="48">
        <f t="shared" si="18"/>
        <v>0</v>
      </c>
      <c r="BK29" s="48">
        <f t="shared" si="19"/>
        <v>0</v>
      </c>
      <c r="BL29" s="48">
        <f t="shared" si="20"/>
        <v>1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13</v>
      </c>
      <c r="BQ29" s="89">
        <f t="shared" si="25"/>
        <v>0</v>
      </c>
    </row>
    <row r="30" spans="1:69" x14ac:dyDescent="0.3">
      <c r="A30" s="99" t="s">
        <v>5</v>
      </c>
      <c r="B30" s="99" t="s">
        <v>269</v>
      </c>
      <c r="C30" s="100">
        <v>400</v>
      </c>
      <c r="D30" s="99" t="s">
        <v>534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/>
      <c r="U30" s="41"/>
      <c r="V30" s="93">
        <f t="shared" si="5"/>
        <v>0</v>
      </c>
      <c r="W30" s="94"/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/>
      <c r="AJ30" s="48"/>
      <c r="AK30" s="93">
        <f t="shared" si="7"/>
        <v>0</v>
      </c>
      <c r="AL30" s="94"/>
      <c r="AM30" s="107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/>
      <c r="AY30" s="48"/>
      <c r="AZ30" s="93">
        <f t="shared" si="9"/>
        <v>0</v>
      </c>
      <c r="BA30" s="94"/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400</v>
      </c>
      <c r="D31" s="99" t="s">
        <v>534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551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/>
      <c r="U31" s="41"/>
      <c r="V31" s="93">
        <f t="shared" si="5"/>
        <v>0</v>
      </c>
      <c r="W31" s="94"/>
      <c r="X31" s="107">
        <f t="shared" si="6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/>
      <c r="AJ31" s="48"/>
      <c r="AK31" s="93">
        <f t="shared" si="7"/>
        <v>0</v>
      </c>
      <c r="AL31" s="94"/>
      <c r="AM31" s="107">
        <f t="shared" si="8"/>
        <v>0</v>
      </c>
      <c r="AN31" s="48">
        <v>1</v>
      </c>
      <c r="AO31" s="48">
        <v>0</v>
      </c>
      <c r="AP31" s="48">
        <v>1</v>
      </c>
      <c r="AQ31" s="48">
        <v>0</v>
      </c>
      <c r="AR31" s="48">
        <v>2</v>
      </c>
      <c r="AS31" s="48">
        <v>8</v>
      </c>
      <c r="AT31" s="48">
        <v>7</v>
      </c>
      <c r="AU31" s="48">
        <v>5</v>
      </c>
      <c r="AV31" s="48">
        <v>2</v>
      </c>
      <c r="AW31" s="48">
        <v>0</v>
      </c>
      <c r="AX31" s="48"/>
      <c r="AY31" s="48"/>
      <c r="AZ31" s="93">
        <f t="shared" si="9"/>
        <v>26</v>
      </c>
      <c r="BA31" s="94"/>
      <c r="BB31" s="107">
        <f t="shared" si="10"/>
        <v>0</v>
      </c>
      <c r="BC31" s="48">
        <f t="shared" si="11"/>
        <v>1</v>
      </c>
      <c r="BD31" s="48">
        <f t="shared" si="12"/>
        <v>0</v>
      </c>
      <c r="BE31" s="48">
        <f t="shared" si="13"/>
        <v>1</v>
      </c>
      <c r="BF31" s="48">
        <f t="shared" si="14"/>
        <v>0</v>
      </c>
      <c r="BG31" s="48">
        <f t="shared" si="15"/>
        <v>2</v>
      </c>
      <c r="BH31" s="48">
        <f t="shared" si="16"/>
        <v>8</v>
      </c>
      <c r="BI31" s="48">
        <f t="shared" si="17"/>
        <v>7</v>
      </c>
      <c r="BJ31" s="48">
        <f t="shared" si="18"/>
        <v>5</v>
      </c>
      <c r="BK31" s="48">
        <f t="shared" si="19"/>
        <v>2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26</v>
      </c>
      <c r="BQ31" s="89">
        <f t="shared" si="25"/>
        <v>0</v>
      </c>
    </row>
    <row r="32" spans="1:69" x14ac:dyDescent="0.3">
      <c r="A32" s="99" t="s">
        <v>5</v>
      </c>
      <c r="B32" s="99" t="s">
        <v>269</v>
      </c>
      <c r="C32" s="100">
        <v>400</v>
      </c>
      <c r="D32" s="99" t="s">
        <v>534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/>
      <c r="U32" s="41"/>
      <c r="V32" s="93">
        <f t="shared" si="5"/>
        <v>0</v>
      </c>
      <c r="W32" s="94"/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/>
      <c r="AJ32" s="48"/>
      <c r="AK32" s="93">
        <f t="shared" si="7"/>
        <v>0</v>
      </c>
      <c r="AL32" s="94"/>
      <c r="AM32" s="107">
        <f t="shared" si="8"/>
        <v>0</v>
      </c>
      <c r="AN32" s="48">
        <v>0</v>
      </c>
      <c r="AO32" s="48">
        <v>1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/>
      <c r="AY32" s="48"/>
      <c r="AZ32" s="93">
        <f t="shared" si="9"/>
        <v>1</v>
      </c>
      <c r="BA32" s="94"/>
      <c r="BB32" s="107">
        <f t="shared" si="10"/>
        <v>0</v>
      </c>
      <c r="BC32" s="48">
        <f t="shared" si="11"/>
        <v>0</v>
      </c>
      <c r="BD32" s="48">
        <f t="shared" si="12"/>
        <v>1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400</v>
      </c>
      <c r="D33" s="99" t="s">
        <v>534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552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/>
      <c r="U33" s="41"/>
      <c r="V33" s="93">
        <f t="shared" si="5"/>
        <v>0</v>
      </c>
      <c r="W33" s="94"/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/>
      <c r="AJ33" s="48"/>
      <c r="AK33" s="93">
        <f t="shared" si="7"/>
        <v>0</v>
      </c>
      <c r="AL33" s="94"/>
      <c r="AM33" s="107">
        <f t="shared" si="8"/>
        <v>0</v>
      </c>
      <c r="AN33" s="48">
        <v>1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2</v>
      </c>
      <c r="AU33" s="48">
        <v>2</v>
      </c>
      <c r="AV33" s="48">
        <v>0</v>
      </c>
      <c r="AW33" s="48">
        <v>0</v>
      </c>
      <c r="AX33" s="48"/>
      <c r="AY33" s="48"/>
      <c r="AZ33" s="93">
        <f t="shared" si="9"/>
        <v>9</v>
      </c>
      <c r="BA33" s="94"/>
      <c r="BB33" s="107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2</v>
      </c>
      <c r="BJ33" s="48">
        <f t="shared" si="18"/>
        <v>2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9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400</v>
      </c>
      <c r="D34" s="99" t="s">
        <v>534</v>
      </c>
      <c r="E34" s="99" t="s">
        <v>510</v>
      </c>
      <c r="F34" s="99" t="s">
        <v>456</v>
      </c>
      <c r="G34" s="100" t="s">
        <v>541</v>
      </c>
      <c r="H34" s="100">
        <v>30</v>
      </c>
      <c r="I34" s="99" t="s">
        <v>553</v>
      </c>
      <c r="J34" s="41">
        <v>0</v>
      </c>
      <c r="K34" s="41">
        <v>1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/>
      <c r="U34" s="41"/>
      <c r="V34" s="93">
        <f t="shared" si="5"/>
        <v>1</v>
      </c>
      <c r="W34" s="94"/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/>
      <c r="AJ34" s="48"/>
      <c r="AK34" s="93">
        <f t="shared" si="7"/>
        <v>0</v>
      </c>
      <c r="AL34" s="94"/>
      <c r="AM34" s="107">
        <f t="shared" si="8"/>
        <v>0</v>
      </c>
      <c r="AN34" s="48">
        <v>0</v>
      </c>
      <c r="AO34" s="48">
        <v>1</v>
      </c>
      <c r="AP34" s="48">
        <v>0</v>
      </c>
      <c r="AQ34" s="48">
        <v>0</v>
      </c>
      <c r="AR34" s="48">
        <v>3</v>
      </c>
      <c r="AS34" s="48">
        <v>2</v>
      </c>
      <c r="AT34" s="48">
        <v>7</v>
      </c>
      <c r="AU34" s="48">
        <v>2</v>
      </c>
      <c r="AV34" s="48">
        <v>1</v>
      </c>
      <c r="AW34" s="48">
        <v>0</v>
      </c>
      <c r="AX34" s="48"/>
      <c r="AY34" s="48"/>
      <c r="AZ34" s="93">
        <f t="shared" si="9"/>
        <v>16</v>
      </c>
      <c r="BA34" s="94"/>
      <c r="BB34" s="107">
        <f t="shared" si="10"/>
        <v>0</v>
      </c>
      <c r="BC34" s="48">
        <f t="shared" si="11"/>
        <v>0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3</v>
      </c>
      <c r="BH34" s="48">
        <f t="shared" si="16"/>
        <v>2</v>
      </c>
      <c r="BI34" s="48">
        <f t="shared" si="17"/>
        <v>7</v>
      </c>
      <c r="BJ34" s="48">
        <f t="shared" si="18"/>
        <v>2</v>
      </c>
      <c r="BK34" s="48">
        <f t="shared" si="19"/>
        <v>1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17</v>
      </c>
      <c r="BQ34" s="89">
        <f t="shared" si="25"/>
        <v>0</v>
      </c>
    </row>
    <row r="35" spans="1:69" x14ac:dyDescent="0.3">
      <c r="A35" s="99" t="s">
        <v>5</v>
      </c>
      <c r="B35" s="99" t="s">
        <v>269</v>
      </c>
      <c r="C35" s="100">
        <v>400</v>
      </c>
      <c r="D35" s="99" t="s">
        <v>534</v>
      </c>
      <c r="E35" s="99" t="s">
        <v>510</v>
      </c>
      <c r="F35" s="99" t="s">
        <v>456</v>
      </c>
      <c r="G35" s="100" t="s">
        <v>541</v>
      </c>
      <c r="H35" s="100">
        <v>31</v>
      </c>
      <c r="I35" s="99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1</v>
      </c>
      <c r="Q35" s="41">
        <v>1</v>
      </c>
      <c r="R35" s="41">
        <v>0</v>
      </c>
      <c r="S35" s="41">
        <v>0</v>
      </c>
      <c r="T35" s="41"/>
      <c r="U35" s="41"/>
      <c r="V35" s="93">
        <f t="shared" si="5"/>
        <v>2</v>
      </c>
      <c r="W35" s="94"/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/>
      <c r="AJ35" s="48"/>
      <c r="AK35" s="93">
        <f t="shared" si="7"/>
        <v>0</v>
      </c>
      <c r="AL35" s="94"/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1</v>
      </c>
      <c r="AU35" s="48">
        <v>0</v>
      </c>
      <c r="AV35" s="48">
        <v>0</v>
      </c>
      <c r="AW35" s="48">
        <v>0</v>
      </c>
      <c r="AX35" s="48"/>
      <c r="AY35" s="48"/>
      <c r="AZ35" s="93">
        <f t="shared" si="9"/>
        <v>1</v>
      </c>
      <c r="BA35" s="94"/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2</v>
      </c>
      <c r="BJ35" s="48">
        <f t="shared" si="18"/>
        <v>1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3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400</v>
      </c>
      <c r="D36" s="99" t="s">
        <v>534</v>
      </c>
      <c r="E36" s="99" t="s">
        <v>510</v>
      </c>
      <c r="F36" s="99" t="s">
        <v>456</v>
      </c>
      <c r="G36" s="100" t="s">
        <v>541</v>
      </c>
      <c r="H36" s="100">
        <v>32</v>
      </c>
      <c r="I36" s="99" t="s">
        <v>268</v>
      </c>
      <c r="J36" s="41">
        <v>1</v>
      </c>
      <c r="K36" s="41">
        <v>1</v>
      </c>
      <c r="L36" s="41">
        <v>0</v>
      </c>
      <c r="M36" s="41">
        <v>4</v>
      </c>
      <c r="N36" s="41">
        <v>0</v>
      </c>
      <c r="O36" s="41">
        <v>2</v>
      </c>
      <c r="P36" s="41">
        <v>2</v>
      </c>
      <c r="Q36" s="41">
        <v>1</v>
      </c>
      <c r="R36" s="41">
        <v>1</v>
      </c>
      <c r="S36" s="41">
        <v>0</v>
      </c>
      <c r="T36" s="41"/>
      <c r="U36" s="41"/>
      <c r="V36" s="93">
        <f t="shared" si="5"/>
        <v>12</v>
      </c>
      <c r="W36" s="94"/>
      <c r="X36" s="107">
        <f t="shared" si="6"/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/>
      <c r="AJ36" s="48"/>
      <c r="AK36" s="93">
        <f t="shared" si="7"/>
        <v>0</v>
      </c>
      <c r="AL36" s="94"/>
      <c r="AM36" s="107">
        <f t="shared" si="8"/>
        <v>0</v>
      </c>
      <c r="AN36" s="48">
        <v>1</v>
      </c>
      <c r="AO36" s="48">
        <v>3</v>
      </c>
      <c r="AP36" s="48">
        <v>0</v>
      </c>
      <c r="AQ36" s="48">
        <v>4</v>
      </c>
      <c r="AR36" s="48">
        <v>2</v>
      </c>
      <c r="AS36" s="48">
        <v>5</v>
      </c>
      <c r="AT36" s="48">
        <v>3</v>
      </c>
      <c r="AU36" s="48">
        <v>2</v>
      </c>
      <c r="AV36" s="48">
        <v>6</v>
      </c>
      <c r="AW36" s="48">
        <v>0</v>
      </c>
      <c r="AX36" s="48"/>
      <c r="AY36" s="48"/>
      <c r="AZ36" s="93">
        <f t="shared" si="9"/>
        <v>26</v>
      </c>
      <c r="BA36" s="94"/>
      <c r="BB36" s="107">
        <f t="shared" si="10"/>
        <v>0</v>
      </c>
      <c r="BC36" s="48">
        <f t="shared" si="11"/>
        <v>2</v>
      </c>
      <c r="BD36" s="48">
        <f t="shared" si="12"/>
        <v>4</v>
      </c>
      <c r="BE36" s="48">
        <f t="shared" si="13"/>
        <v>0</v>
      </c>
      <c r="BF36" s="48">
        <f t="shared" si="14"/>
        <v>8</v>
      </c>
      <c r="BG36" s="48">
        <f t="shared" si="15"/>
        <v>2</v>
      </c>
      <c r="BH36" s="48">
        <f t="shared" si="16"/>
        <v>7</v>
      </c>
      <c r="BI36" s="48">
        <f t="shared" si="17"/>
        <v>5</v>
      </c>
      <c r="BJ36" s="48">
        <f t="shared" si="18"/>
        <v>3</v>
      </c>
      <c r="BK36" s="48">
        <f t="shared" si="19"/>
        <v>7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38</v>
      </c>
      <c r="BQ36" s="89">
        <f t="shared" si="25"/>
        <v>0</v>
      </c>
    </row>
    <row r="37" spans="1:69" x14ac:dyDescent="0.3">
      <c r="A37" s="99" t="s">
        <v>5</v>
      </c>
      <c r="B37" s="99" t="s">
        <v>269</v>
      </c>
      <c r="C37" s="100">
        <v>400</v>
      </c>
      <c r="D37" s="99" t="s">
        <v>534</v>
      </c>
      <c r="E37" s="99" t="s">
        <v>510</v>
      </c>
      <c r="F37" s="99" t="s">
        <v>456</v>
      </c>
      <c r="G37" s="100" t="s">
        <v>541</v>
      </c>
      <c r="H37" s="100">
        <v>33</v>
      </c>
      <c r="I37" s="99" t="s">
        <v>554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/>
      <c r="U37" s="41"/>
      <c r="V37" s="93">
        <f t="shared" si="5"/>
        <v>0</v>
      </c>
      <c r="W37" s="94"/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/>
      <c r="AJ37" s="48"/>
      <c r="AK37" s="93">
        <f t="shared" si="7"/>
        <v>0</v>
      </c>
      <c r="AL37" s="94"/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1</v>
      </c>
      <c r="AT37" s="48">
        <v>0</v>
      </c>
      <c r="AU37" s="48">
        <v>0</v>
      </c>
      <c r="AV37" s="48">
        <v>0</v>
      </c>
      <c r="AW37" s="48">
        <v>0</v>
      </c>
      <c r="AX37" s="48"/>
      <c r="AY37" s="48"/>
      <c r="AZ37" s="93">
        <f t="shared" si="9"/>
        <v>1</v>
      </c>
      <c r="BA37" s="94"/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1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1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400</v>
      </c>
      <c r="D38" s="99" t="s">
        <v>534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/>
      <c r="U38" s="41"/>
      <c r="V38" s="93">
        <f t="shared" si="5"/>
        <v>0</v>
      </c>
      <c r="W38" s="94"/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/>
      <c r="AJ38" s="48"/>
      <c r="AK38" s="93">
        <f t="shared" si="7"/>
        <v>0</v>
      </c>
      <c r="AL38" s="94"/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/>
      <c r="AY38" s="48"/>
      <c r="AZ38" s="93">
        <f t="shared" si="9"/>
        <v>0</v>
      </c>
      <c r="BA38" s="94"/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400</v>
      </c>
      <c r="D39" s="99" t="s">
        <v>534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555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/>
      <c r="U39" s="41"/>
      <c r="V39" s="93">
        <f t="shared" si="5"/>
        <v>0</v>
      </c>
      <c r="W39" s="94"/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/>
      <c r="AJ39" s="48"/>
      <c r="AK39" s="93">
        <f t="shared" si="7"/>
        <v>0</v>
      </c>
      <c r="AL39" s="94"/>
      <c r="AM39" s="107">
        <f t="shared" si="8"/>
        <v>0</v>
      </c>
      <c r="AN39" s="48">
        <v>0</v>
      </c>
      <c r="AO39" s="48">
        <v>1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/>
      <c r="AY39" s="48"/>
      <c r="AZ39" s="93">
        <f t="shared" si="9"/>
        <v>1</v>
      </c>
      <c r="BA39" s="94"/>
      <c r="BB39" s="107">
        <f t="shared" si="10"/>
        <v>0</v>
      </c>
      <c r="BC39" s="48">
        <f t="shared" si="11"/>
        <v>0</v>
      </c>
      <c r="BD39" s="48">
        <f t="shared" si="12"/>
        <v>1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400</v>
      </c>
      <c r="D40" s="99" t="s">
        <v>534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/>
      <c r="U40" s="41"/>
      <c r="V40" s="93">
        <f t="shared" si="5"/>
        <v>0</v>
      </c>
      <c r="W40" s="94"/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/>
      <c r="AJ40" s="48"/>
      <c r="AK40" s="93">
        <f t="shared" si="7"/>
        <v>0</v>
      </c>
      <c r="AL40" s="94"/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1</v>
      </c>
      <c r="AS40" s="48">
        <v>0</v>
      </c>
      <c r="AT40" s="48">
        <v>0</v>
      </c>
      <c r="AU40" s="48">
        <v>1</v>
      </c>
      <c r="AV40" s="48">
        <v>0</v>
      </c>
      <c r="AW40" s="48">
        <v>0</v>
      </c>
      <c r="AX40" s="48"/>
      <c r="AY40" s="48"/>
      <c r="AZ40" s="93">
        <f t="shared" si="9"/>
        <v>2</v>
      </c>
      <c r="BA40" s="94"/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1</v>
      </c>
      <c r="BH40" s="48">
        <f t="shared" si="16"/>
        <v>0</v>
      </c>
      <c r="BI40" s="48">
        <f t="shared" si="17"/>
        <v>0</v>
      </c>
      <c r="BJ40" s="48">
        <f t="shared" si="18"/>
        <v>1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400</v>
      </c>
      <c r="D41" s="99" t="s">
        <v>534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/>
      <c r="U41" s="41"/>
      <c r="V41" s="93">
        <f t="shared" si="5"/>
        <v>1</v>
      </c>
      <c r="W41" s="94"/>
      <c r="X41" s="107">
        <f t="shared" si="6"/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/>
      <c r="AJ41" s="48"/>
      <c r="AK41" s="93">
        <f t="shared" si="7"/>
        <v>0</v>
      </c>
      <c r="AL41" s="94"/>
      <c r="AM41" s="107">
        <f t="shared" si="8"/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1</v>
      </c>
      <c r="AW41" s="48">
        <v>0</v>
      </c>
      <c r="AX41" s="48"/>
      <c r="AY41" s="48"/>
      <c r="AZ41" s="93">
        <f t="shared" si="9"/>
        <v>1</v>
      </c>
      <c r="BA41" s="94"/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1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1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2</v>
      </c>
      <c r="BQ41" s="89">
        <f t="shared" si="25"/>
        <v>0</v>
      </c>
    </row>
    <row r="42" spans="1:69" x14ac:dyDescent="0.3">
      <c r="A42" s="99" t="s">
        <v>5</v>
      </c>
      <c r="B42" s="99" t="s">
        <v>84</v>
      </c>
      <c r="C42" s="100">
        <v>400</v>
      </c>
      <c r="D42" s="99" t="s">
        <v>534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/>
      <c r="U42" s="41"/>
      <c r="V42" s="93">
        <f t="shared" si="5"/>
        <v>0</v>
      </c>
      <c r="W42" s="94"/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/>
      <c r="AJ42" s="48"/>
      <c r="AK42" s="93">
        <f t="shared" si="7"/>
        <v>0</v>
      </c>
      <c r="AL42" s="94"/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/>
      <c r="AY42" s="48"/>
      <c r="AZ42" s="93">
        <f t="shared" si="9"/>
        <v>0</v>
      </c>
      <c r="BA42" s="94"/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400</v>
      </c>
      <c r="D43" s="99" t="s">
        <v>534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/>
      <c r="U43" s="41"/>
      <c r="V43" s="93">
        <f t="shared" si="5"/>
        <v>0</v>
      </c>
      <c r="W43" s="94"/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/>
      <c r="AJ43" s="48"/>
      <c r="AK43" s="93">
        <f t="shared" si="7"/>
        <v>0</v>
      </c>
      <c r="AL43" s="94"/>
      <c r="AM43" s="107">
        <f t="shared" si="8"/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2</v>
      </c>
      <c r="AU43" s="48">
        <v>0</v>
      </c>
      <c r="AV43" s="48">
        <v>0</v>
      </c>
      <c r="AW43" s="48">
        <v>0</v>
      </c>
      <c r="AX43" s="48"/>
      <c r="AY43" s="48"/>
      <c r="AZ43" s="93">
        <f t="shared" si="9"/>
        <v>2</v>
      </c>
      <c r="BA43" s="94"/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2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2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400</v>
      </c>
      <c r="D44" s="99" t="s">
        <v>534</v>
      </c>
      <c r="E44" s="99" t="s">
        <v>501</v>
      </c>
      <c r="F44" s="99" t="s">
        <v>83</v>
      </c>
      <c r="G44" s="100" t="s">
        <v>541</v>
      </c>
      <c r="H44" s="100">
        <v>40</v>
      </c>
      <c r="I44" s="99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/>
      <c r="U44" s="41"/>
      <c r="V44" s="93">
        <f t="shared" si="5"/>
        <v>0</v>
      </c>
      <c r="W44" s="94"/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/>
      <c r="AJ44" s="48"/>
      <c r="AK44" s="93">
        <f t="shared" si="7"/>
        <v>0</v>
      </c>
      <c r="AL44" s="94"/>
      <c r="AM44" s="107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1</v>
      </c>
      <c r="AU44" s="48">
        <v>0</v>
      </c>
      <c r="AV44" s="48">
        <v>0</v>
      </c>
      <c r="AW44" s="48">
        <v>0</v>
      </c>
      <c r="AX44" s="48"/>
      <c r="AY44" s="48"/>
      <c r="AZ44" s="93">
        <f t="shared" si="9"/>
        <v>1</v>
      </c>
      <c r="BA44" s="94"/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1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1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400</v>
      </c>
      <c r="D45" s="99" t="s">
        <v>534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/>
      <c r="U45" s="41"/>
      <c r="V45" s="93">
        <f t="shared" si="5"/>
        <v>0</v>
      </c>
      <c r="W45" s="94"/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/>
      <c r="AJ45" s="48"/>
      <c r="AK45" s="93">
        <f t="shared" si="7"/>
        <v>0</v>
      </c>
      <c r="AL45" s="94"/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/>
      <c r="AY45" s="48"/>
      <c r="AZ45" s="93">
        <f t="shared" si="9"/>
        <v>0</v>
      </c>
      <c r="BA45" s="94"/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400</v>
      </c>
      <c r="D46" s="99" t="s">
        <v>534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557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/>
      <c r="U46" s="41"/>
      <c r="V46" s="93">
        <f t="shared" si="5"/>
        <v>0</v>
      </c>
      <c r="W46" s="94"/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/>
      <c r="AJ46" s="48"/>
      <c r="AK46" s="93">
        <f t="shared" si="7"/>
        <v>0</v>
      </c>
      <c r="AL46" s="94"/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/>
      <c r="AY46" s="48"/>
      <c r="AZ46" s="93">
        <f t="shared" si="9"/>
        <v>0</v>
      </c>
      <c r="BA46" s="94"/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400</v>
      </c>
      <c r="D47" s="99" t="s">
        <v>534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/>
      <c r="U47" s="41"/>
      <c r="V47" s="93">
        <f t="shared" si="5"/>
        <v>0</v>
      </c>
      <c r="W47" s="94"/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/>
      <c r="AJ47" s="48"/>
      <c r="AK47" s="93">
        <f t="shared" si="7"/>
        <v>0</v>
      </c>
      <c r="AL47" s="94"/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>
        <v>0</v>
      </c>
      <c r="AX47" s="48"/>
      <c r="AY47" s="48"/>
      <c r="AZ47" s="93">
        <f t="shared" si="9"/>
        <v>0</v>
      </c>
      <c r="BA47" s="94"/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400</v>
      </c>
      <c r="D48" s="99" t="s">
        <v>534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/>
      <c r="U48" s="41"/>
      <c r="V48" s="93">
        <f t="shared" si="5"/>
        <v>0</v>
      </c>
      <c r="W48" s="94"/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/>
      <c r="AJ48" s="48"/>
      <c r="AK48" s="93">
        <f t="shared" si="7"/>
        <v>0</v>
      </c>
      <c r="AL48" s="94"/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/>
      <c r="AY48" s="48"/>
      <c r="AZ48" s="93">
        <f t="shared" si="9"/>
        <v>0</v>
      </c>
      <c r="BA48" s="94"/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400</v>
      </c>
      <c r="D49" s="99" t="s">
        <v>534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/>
      <c r="U49" s="41"/>
      <c r="V49" s="93">
        <f t="shared" si="5"/>
        <v>0</v>
      </c>
      <c r="W49" s="94"/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/>
      <c r="AJ49" s="48"/>
      <c r="AK49" s="93">
        <f t="shared" si="7"/>
        <v>0</v>
      </c>
      <c r="AL49" s="94"/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/>
      <c r="AY49" s="48"/>
      <c r="AZ49" s="93">
        <f t="shared" si="9"/>
        <v>0</v>
      </c>
      <c r="BA49" s="94"/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400</v>
      </c>
      <c r="D50" s="99" t="s">
        <v>534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/>
      <c r="U50" s="41"/>
      <c r="V50" s="93">
        <f t="shared" si="5"/>
        <v>0</v>
      </c>
      <c r="W50" s="94"/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/>
      <c r="AJ50" s="48"/>
      <c r="AK50" s="93">
        <f t="shared" si="7"/>
        <v>0</v>
      </c>
      <c r="AL50" s="94"/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/>
      <c r="AY50" s="48"/>
      <c r="AZ50" s="93">
        <f t="shared" si="9"/>
        <v>0</v>
      </c>
      <c r="BA50" s="94"/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400</v>
      </c>
      <c r="D51" s="99" t="s">
        <v>534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/>
      <c r="U51" s="41"/>
      <c r="V51" s="93">
        <f t="shared" si="5"/>
        <v>0</v>
      </c>
      <c r="W51" s="94"/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/>
      <c r="AJ51" s="48"/>
      <c r="AK51" s="93">
        <f t="shared" si="7"/>
        <v>0</v>
      </c>
      <c r="AL51" s="94"/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8"/>
      <c r="AY51" s="48"/>
      <c r="AZ51" s="93">
        <f t="shared" si="9"/>
        <v>0</v>
      </c>
      <c r="BA51" s="94"/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400</v>
      </c>
      <c r="D52" s="99" t="s">
        <v>534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/>
      <c r="U52" s="41"/>
      <c r="V52" s="93">
        <f t="shared" si="5"/>
        <v>0</v>
      </c>
      <c r="W52" s="94"/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/>
      <c r="AJ52" s="48"/>
      <c r="AK52" s="93">
        <f t="shared" si="7"/>
        <v>0</v>
      </c>
      <c r="AL52" s="94"/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>
        <v>0</v>
      </c>
      <c r="AX52" s="48"/>
      <c r="AY52" s="48"/>
      <c r="AZ52" s="93">
        <f t="shared" si="9"/>
        <v>0</v>
      </c>
      <c r="BA52" s="94"/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400</v>
      </c>
      <c r="D53" s="99" t="s">
        <v>534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558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/>
      <c r="U53" s="41"/>
      <c r="V53" s="93">
        <f t="shared" si="5"/>
        <v>0</v>
      </c>
      <c r="W53" s="94"/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/>
      <c r="AJ53" s="48"/>
      <c r="AK53" s="93">
        <f t="shared" si="7"/>
        <v>0</v>
      </c>
      <c r="AL53" s="94"/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>
        <v>0</v>
      </c>
      <c r="AX53" s="48"/>
      <c r="AY53" s="48"/>
      <c r="AZ53" s="93">
        <f t="shared" si="9"/>
        <v>0</v>
      </c>
      <c r="BA53" s="94"/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400</v>
      </c>
      <c r="D54" s="99" t="s">
        <v>534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/>
      <c r="U54" s="41"/>
      <c r="V54" s="93">
        <f t="shared" si="5"/>
        <v>0</v>
      </c>
      <c r="W54" s="94"/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1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/>
      <c r="AJ54" s="48"/>
      <c r="AK54" s="93">
        <f t="shared" si="7"/>
        <v>1</v>
      </c>
      <c r="AL54" s="94"/>
      <c r="AM54" s="107">
        <f t="shared" si="8"/>
        <v>0</v>
      </c>
      <c r="AN54" s="48">
        <v>2</v>
      </c>
      <c r="AO54" s="48">
        <v>1</v>
      </c>
      <c r="AP54" s="48">
        <v>4</v>
      </c>
      <c r="AQ54" s="48">
        <v>8</v>
      </c>
      <c r="AR54" s="48">
        <v>9</v>
      </c>
      <c r="AS54" s="48">
        <v>3</v>
      </c>
      <c r="AT54" s="48">
        <v>0</v>
      </c>
      <c r="AU54" s="48">
        <v>1</v>
      </c>
      <c r="AV54" s="48">
        <v>0</v>
      </c>
      <c r="AW54" s="48">
        <v>0</v>
      </c>
      <c r="AX54" s="48"/>
      <c r="AY54" s="48"/>
      <c r="AZ54" s="93">
        <f t="shared" si="9"/>
        <v>28</v>
      </c>
      <c r="BA54" s="94"/>
      <c r="BB54" s="107">
        <f t="shared" si="10"/>
        <v>0</v>
      </c>
      <c r="BC54" s="48">
        <f t="shared" si="11"/>
        <v>2</v>
      </c>
      <c r="BD54" s="48">
        <f t="shared" si="12"/>
        <v>1</v>
      </c>
      <c r="BE54" s="48">
        <f t="shared" si="13"/>
        <v>4</v>
      </c>
      <c r="BF54" s="48">
        <f t="shared" si="14"/>
        <v>9</v>
      </c>
      <c r="BG54" s="48">
        <f t="shared" si="15"/>
        <v>9</v>
      </c>
      <c r="BH54" s="48">
        <f t="shared" si="16"/>
        <v>3</v>
      </c>
      <c r="BI54" s="48">
        <f t="shared" si="17"/>
        <v>0</v>
      </c>
      <c r="BJ54" s="48">
        <f t="shared" si="18"/>
        <v>1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29</v>
      </c>
      <c r="BQ54" s="89">
        <f t="shared" si="25"/>
        <v>0</v>
      </c>
    </row>
    <row r="55" spans="1:69" x14ac:dyDescent="0.3">
      <c r="A55" s="99" t="s">
        <v>5</v>
      </c>
      <c r="B55" s="99" t="s">
        <v>48</v>
      </c>
      <c r="C55" s="100">
        <v>400</v>
      </c>
      <c r="D55" s="99" t="s">
        <v>534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559</v>
      </c>
      <c r="J55" s="41">
        <v>0</v>
      </c>
      <c r="K55" s="41">
        <v>1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/>
      <c r="U55" s="41"/>
      <c r="V55" s="93">
        <f t="shared" si="5"/>
        <v>1</v>
      </c>
      <c r="W55" s="94"/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/>
      <c r="AJ55" s="48"/>
      <c r="AK55" s="93">
        <f t="shared" si="7"/>
        <v>0</v>
      </c>
      <c r="AL55" s="94"/>
      <c r="AM55" s="107">
        <f t="shared" si="8"/>
        <v>0</v>
      </c>
      <c r="AN55" s="48">
        <v>0</v>
      </c>
      <c r="AO55" s="48">
        <v>2</v>
      </c>
      <c r="AP55" s="48">
        <v>0</v>
      </c>
      <c r="AQ55" s="48">
        <v>0</v>
      </c>
      <c r="AR55" s="48">
        <v>0</v>
      </c>
      <c r="AS55" s="48">
        <v>0</v>
      </c>
      <c r="AT55" s="48">
        <v>0</v>
      </c>
      <c r="AU55" s="48">
        <v>0</v>
      </c>
      <c r="AV55" s="48">
        <v>0</v>
      </c>
      <c r="AW55" s="48">
        <v>0</v>
      </c>
      <c r="AX55" s="48"/>
      <c r="AY55" s="48"/>
      <c r="AZ55" s="93">
        <f t="shared" si="9"/>
        <v>2</v>
      </c>
      <c r="BA55" s="94"/>
      <c r="BB55" s="107">
        <f t="shared" si="10"/>
        <v>0</v>
      </c>
      <c r="BC55" s="48">
        <f t="shared" si="11"/>
        <v>0</v>
      </c>
      <c r="BD55" s="48">
        <f t="shared" si="12"/>
        <v>3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3</v>
      </c>
      <c r="BQ55" s="89">
        <f t="shared" si="25"/>
        <v>0</v>
      </c>
    </row>
    <row r="56" spans="1:69" x14ac:dyDescent="0.3">
      <c r="A56" s="99" t="s">
        <v>11</v>
      </c>
      <c r="B56" s="99" t="s">
        <v>375</v>
      </c>
      <c r="C56" s="100">
        <v>400</v>
      </c>
      <c r="D56" s="99" t="s">
        <v>534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/>
      <c r="U56" s="41"/>
      <c r="V56" s="93">
        <f t="shared" si="5"/>
        <v>0</v>
      </c>
      <c r="W56" s="94"/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/>
      <c r="AJ56" s="48"/>
      <c r="AK56" s="93">
        <f t="shared" si="7"/>
        <v>0</v>
      </c>
      <c r="AL56" s="94"/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0</v>
      </c>
      <c r="AR56" s="48">
        <v>0</v>
      </c>
      <c r="AS56" s="48">
        <v>1</v>
      </c>
      <c r="AT56" s="48">
        <v>2</v>
      </c>
      <c r="AU56" s="48">
        <v>1</v>
      </c>
      <c r="AV56" s="48">
        <v>2</v>
      </c>
      <c r="AW56" s="48">
        <v>0</v>
      </c>
      <c r="AX56" s="48"/>
      <c r="AY56" s="48"/>
      <c r="AZ56" s="93">
        <f t="shared" si="9"/>
        <v>6</v>
      </c>
      <c r="BA56" s="94"/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1</v>
      </c>
      <c r="BI56" s="48">
        <f t="shared" si="17"/>
        <v>2</v>
      </c>
      <c r="BJ56" s="48">
        <f t="shared" si="18"/>
        <v>1</v>
      </c>
      <c r="BK56" s="48">
        <f t="shared" si="19"/>
        <v>2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6</v>
      </c>
      <c r="BQ56" s="89">
        <f t="shared" si="25"/>
        <v>0</v>
      </c>
    </row>
    <row r="57" spans="1:69" x14ac:dyDescent="0.3">
      <c r="A57" s="99" t="s">
        <v>5</v>
      </c>
      <c r="B57" s="99" t="s">
        <v>98</v>
      </c>
      <c r="C57" s="100">
        <v>400</v>
      </c>
      <c r="D57" s="99" t="s">
        <v>534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/>
      <c r="U57" s="41"/>
      <c r="V57" s="93">
        <f t="shared" si="5"/>
        <v>0</v>
      </c>
      <c r="W57" s="94"/>
      <c r="X57" s="107">
        <f t="shared" si="6"/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1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/>
      <c r="AJ57" s="48"/>
      <c r="AK57" s="93">
        <f t="shared" si="7"/>
        <v>1</v>
      </c>
      <c r="AL57" s="94"/>
      <c r="AM57" s="107">
        <f t="shared" si="8"/>
        <v>0</v>
      </c>
      <c r="AN57" s="48">
        <v>1</v>
      </c>
      <c r="AO57" s="48">
        <v>0</v>
      </c>
      <c r="AP57" s="48">
        <v>0</v>
      </c>
      <c r="AQ57" s="48">
        <v>1</v>
      </c>
      <c r="AR57" s="48">
        <v>6</v>
      </c>
      <c r="AS57" s="48">
        <v>6</v>
      </c>
      <c r="AT57" s="48">
        <v>9</v>
      </c>
      <c r="AU57" s="48">
        <v>4</v>
      </c>
      <c r="AV57" s="48">
        <v>0</v>
      </c>
      <c r="AW57" s="48">
        <v>0</v>
      </c>
      <c r="AX57" s="48"/>
      <c r="AY57" s="48"/>
      <c r="AZ57" s="93">
        <f t="shared" si="9"/>
        <v>27</v>
      </c>
      <c r="BA57" s="94"/>
      <c r="BB57" s="107">
        <f t="shared" si="10"/>
        <v>0</v>
      </c>
      <c r="BC57" s="48">
        <f t="shared" si="11"/>
        <v>1</v>
      </c>
      <c r="BD57" s="48">
        <f t="shared" si="12"/>
        <v>0</v>
      </c>
      <c r="BE57" s="48">
        <f t="shared" si="13"/>
        <v>0</v>
      </c>
      <c r="BF57" s="48">
        <f t="shared" si="14"/>
        <v>1</v>
      </c>
      <c r="BG57" s="48">
        <f t="shared" si="15"/>
        <v>7</v>
      </c>
      <c r="BH57" s="48">
        <f t="shared" si="16"/>
        <v>6</v>
      </c>
      <c r="BI57" s="48">
        <f t="shared" si="17"/>
        <v>9</v>
      </c>
      <c r="BJ57" s="48">
        <f t="shared" si="18"/>
        <v>4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28</v>
      </c>
      <c r="BQ57" s="89">
        <f t="shared" si="25"/>
        <v>0</v>
      </c>
    </row>
    <row r="58" spans="1:69" x14ac:dyDescent="0.3">
      <c r="A58" s="99" t="s">
        <v>5</v>
      </c>
      <c r="B58" s="99" t="s">
        <v>98</v>
      </c>
      <c r="C58" s="100">
        <v>400</v>
      </c>
      <c r="D58" s="99" t="s">
        <v>534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/>
      <c r="U58" s="41"/>
      <c r="V58" s="93">
        <f t="shared" si="5"/>
        <v>0</v>
      </c>
      <c r="W58" s="94"/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/>
      <c r="AJ58" s="48"/>
      <c r="AK58" s="93">
        <f t="shared" si="7"/>
        <v>0</v>
      </c>
      <c r="AL58" s="94"/>
      <c r="AM58" s="107">
        <f t="shared" si="8"/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9</v>
      </c>
      <c r="AU58" s="48">
        <v>7</v>
      </c>
      <c r="AV58" s="48">
        <v>6</v>
      </c>
      <c r="AW58" s="48">
        <v>0</v>
      </c>
      <c r="AX58" s="48"/>
      <c r="AY58" s="48"/>
      <c r="AZ58" s="93">
        <f t="shared" si="9"/>
        <v>22</v>
      </c>
      <c r="BA58" s="94"/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9</v>
      </c>
      <c r="BJ58" s="48">
        <f t="shared" si="18"/>
        <v>7</v>
      </c>
      <c r="BK58" s="48">
        <f t="shared" si="19"/>
        <v>6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22</v>
      </c>
      <c r="BQ58" s="89">
        <f t="shared" si="25"/>
        <v>0</v>
      </c>
    </row>
    <row r="59" spans="1:69" x14ac:dyDescent="0.3">
      <c r="A59" s="99" t="s">
        <v>5</v>
      </c>
      <c r="B59" s="99" t="s">
        <v>98</v>
      </c>
      <c r="C59" s="100">
        <v>400</v>
      </c>
      <c r="D59" s="99" t="s">
        <v>534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/>
      <c r="U59" s="41"/>
      <c r="V59" s="93">
        <f t="shared" si="5"/>
        <v>0</v>
      </c>
      <c r="W59" s="94"/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/>
      <c r="AJ59" s="48"/>
      <c r="AK59" s="93">
        <f t="shared" si="7"/>
        <v>0</v>
      </c>
      <c r="AL59" s="94"/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>
        <v>0</v>
      </c>
      <c r="AX59" s="48"/>
      <c r="AY59" s="48"/>
      <c r="AZ59" s="93">
        <f t="shared" si="9"/>
        <v>0</v>
      </c>
      <c r="BA59" s="94"/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400</v>
      </c>
      <c r="D60" s="99" t="s">
        <v>534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/>
      <c r="U60" s="41"/>
      <c r="V60" s="93">
        <f t="shared" si="5"/>
        <v>0</v>
      </c>
      <c r="W60" s="94"/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/>
      <c r="AJ60" s="48"/>
      <c r="AK60" s="93">
        <f t="shared" si="7"/>
        <v>0</v>
      </c>
      <c r="AL60" s="94"/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>
        <v>0</v>
      </c>
      <c r="AW60" s="48">
        <v>0</v>
      </c>
      <c r="AX60" s="48"/>
      <c r="AY60" s="48"/>
      <c r="AZ60" s="93">
        <f t="shared" si="9"/>
        <v>0</v>
      </c>
      <c r="BA60" s="94"/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400</v>
      </c>
      <c r="D61" s="99" t="s">
        <v>534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/>
      <c r="U61" s="41"/>
      <c r="V61" s="93">
        <f t="shared" si="5"/>
        <v>0</v>
      </c>
      <c r="W61" s="94"/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/>
      <c r="AJ61" s="48"/>
      <c r="AK61" s="93">
        <f t="shared" si="7"/>
        <v>0</v>
      </c>
      <c r="AL61" s="94"/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/>
      <c r="AY61" s="48"/>
      <c r="AZ61" s="93">
        <f t="shared" si="9"/>
        <v>0</v>
      </c>
      <c r="BA61" s="94"/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400</v>
      </c>
      <c r="D62" s="99" t="s">
        <v>534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/>
      <c r="U62" s="41"/>
      <c r="V62" s="93">
        <f t="shared" si="5"/>
        <v>0</v>
      </c>
      <c r="W62" s="94"/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/>
      <c r="AJ62" s="48"/>
      <c r="AK62" s="93">
        <f t="shared" si="7"/>
        <v>0</v>
      </c>
      <c r="AL62" s="94"/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/>
      <c r="AY62" s="48"/>
      <c r="AZ62" s="93">
        <f t="shared" si="9"/>
        <v>0</v>
      </c>
      <c r="BA62" s="94"/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400</v>
      </c>
      <c r="D63" s="99" t="s">
        <v>534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3</v>
      </c>
      <c r="O63" s="41">
        <v>1</v>
      </c>
      <c r="P63" s="41">
        <v>0</v>
      </c>
      <c r="Q63" s="41">
        <v>0</v>
      </c>
      <c r="R63" s="41">
        <v>0</v>
      </c>
      <c r="S63" s="41">
        <v>0</v>
      </c>
      <c r="T63" s="41"/>
      <c r="U63" s="41"/>
      <c r="V63" s="93">
        <f t="shared" si="5"/>
        <v>4</v>
      </c>
      <c r="W63" s="94"/>
      <c r="X63" s="107">
        <f t="shared" si="6"/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/>
      <c r="AJ63" s="48"/>
      <c r="AK63" s="93">
        <f t="shared" si="7"/>
        <v>0</v>
      </c>
      <c r="AL63" s="94"/>
      <c r="AM63" s="107">
        <f t="shared" si="8"/>
        <v>0</v>
      </c>
      <c r="AN63" s="48">
        <v>0</v>
      </c>
      <c r="AO63" s="48">
        <v>1</v>
      </c>
      <c r="AP63" s="48">
        <v>0</v>
      </c>
      <c r="AQ63" s="48">
        <v>0</v>
      </c>
      <c r="AR63" s="48">
        <v>6</v>
      </c>
      <c r="AS63" s="48">
        <v>3</v>
      </c>
      <c r="AT63" s="48">
        <v>0</v>
      </c>
      <c r="AU63" s="48">
        <v>0</v>
      </c>
      <c r="AV63" s="48">
        <v>0</v>
      </c>
      <c r="AW63" s="48">
        <v>0</v>
      </c>
      <c r="AX63" s="48"/>
      <c r="AY63" s="48"/>
      <c r="AZ63" s="93">
        <f t="shared" si="9"/>
        <v>10</v>
      </c>
      <c r="BA63" s="94"/>
      <c r="BB63" s="107">
        <f t="shared" si="10"/>
        <v>0</v>
      </c>
      <c r="BC63" s="48">
        <f t="shared" si="11"/>
        <v>0</v>
      </c>
      <c r="BD63" s="48">
        <f t="shared" si="12"/>
        <v>1</v>
      </c>
      <c r="BE63" s="48">
        <f t="shared" si="13"/>
        <v>0</v>
      </c>
      <c r="BF63" s="48">
        <f t="shared" si="14"/>
        <v>0</v>
      </c>
      <c r="BG63" s="48">
        <f t="shared" si="15"/>
        <v>9</v>
      </c>
      <c r="BH63" s="48">
        <f t="shared" si="16"/>
        <v>4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14</v>
      </c>
      <c r="BQ63" s="89">
        <f t="shared" si="25"/>
        <v>0</v>
      </c>
    </row>
    <row r="64" spans="1:69" x14ac:dyDescent="0.3">
      <c r="A64" s="99" t="s">
        <v>5</v>
      </c>
      <c r="B64" s="99" t="s">
        <v>137</v>
      </c>
      <c r="C64" s="100">
        <v>400</v>
      </c>
      <c r="D64" s="99" t="s">
        <v>534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/>
      <c r="U64" s="41"/>
      <c r="V64" s="93">
        <f t="shared" si="5"/>
        <v>0</v>
      </c>
      <c r="W64" s="94"/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/>
      <c r="AJ64" s="48"/>
      <c r="AK64" s="93">
        <f t="shared" si="7"/>
        <v>0</v>
      </c>
      <c r="AL64" s="94"/>
      <c r="AM64" s="107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/>
      <c r="AY64" s="48"/>
      <c r="AZ64" s="93">
        <f t="shared" si="9"/>
        <v>0</v>
      </c>
      <c r="BA64" s="94"/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400</v>
      </c>
      <c r="D65" s="99" t="s">
        <v>534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7</v>
      </c>
      <c r="L65" s="41">
        <v>7</v>
      </c>
      <c r="M65" s="41">
        <v>7</v>
      </c>
      <c r="N65" s="41">
        <v>0</v>
      </c>
      <c r="O65" s="41">
        <v>1</v>
      </c>
      <c r="P65" s="41">
        <v>0</v>
      </c>
      <c r="Q65" s="41">
        <v>0</v>
      </c>
      <c r="R65" s="41">
        <v>0</v>
      </c>
      <c r="S65" s="41">
        <v>0</v>
      </c>
      <c r="T65" s="41"/>
      <c r="U65" s="41"/>
      <c r="V65" s="93">
        <f t="shared" si="5"/>
        <v>22</v>
      </c>
      <c r="W65" s="94"/>
      <c r="X65" s="107">
        <f t="shared" si="6"/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/>
      <c r="AJ65" s="48"/>
      <c r="AK65" s="93">
        <f t="shared" si="7"/>
        <v>0</v>
      </c>
      <c r="AL65" s="94"/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/>
      <c r="AY65" s="48"/>
      <c r="AZ65" s="93">
        <f t="shared" si="9"/>
        <v>0</v>
      </c>
      <c r="BA65" s="94"/>
      <c r="BB65" s="107">
        <f t="shared" si="10"/>
        <v>0</v>
      </c>
      <c r="BC65" s="48">
        <f t="shared" si="11"/>
        <v>0</v>
      </c>
      <c r="BD65" s="48">
        <f t="shared" si="12"/>
        <v>7</v>
      </c>
      <c r="BE65" s="48">
        <f t="shared" si="13"/>
        <v>7</v>
      </c>
      <c r="BF65" s="48">
        <f t="shared" si="14"/>
        <v>7</v>
      </c>
      <c r="BG65" s="48">
        <f t="shared" si="15"/>
        <v>0</v>
      </c>
      <c r="BH65" s="48">
        <f t="shared" si="16"/>
        <v>1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22</v>
      </c>
      <c r="BQ65" s="89">
        <f t="shared" si="25"/>
        <v>0</v>
      </c>
    </row>
    <row r="66" spans="1:69" x14ac:dyDescent="0.3">
      <c r="A66" s="99" t="s">
        <v>5</v>
      </c>
      <c r="B66" s="99" t="s">
        <v>137</v>
      </c>
      <c r="C66" s="100">
        <v>400</v>
      </c>
      <c r="D66" s="99" t="s">
        <v>534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/>
      <c r="U66" s="41"/>
      <c r="V66" s="93">
        <f t="shared" si="5"/>
        <v>0</v>
      </c>
      <c r="W66" s="94"/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/>
      <c r="AJ66" s="48"/>
      <c r="AK66" s="93">
        <f t="shared" si="7"/>
        <v>0</v>
      </c>
      <c r="AL66" s="94"/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/>
      <c r="AY66" s="48"/>
      <c r="AZ66" s="93">
        <f t="shared" si="9"/>
        <v>0</v>
      </c>
      <c r="BA66" s="94"/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400</v>
      </c>
      <c r="D67" s="99" t="s">
        <v>534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561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1</v>
      </c>
      <c r="Q67" s="41">
        <v>0</v>
      </c>
      <c r="R67" s="41">
        <v>0</v>
      </c>
      <c r="S67" s="41">
        <v>0</v>
      </c>
      <c r="T67" s="41"/>
      <c r="U67" s="41"/>
      <c r="V67" s="93">
        <f t="shared" si="5"/>
        <v>1</v>
      </c>
      <c r="W67" s="94"/>
      <c r="X67" s="107">
        <f t="shared" si="6"/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/>
      <c r="AJ67" s="48"/>
      <c r="AK67" s="93">
        <f t="shared" si="7"/>
        <v>0</v>
      </c>
      <c r="AL67" s="94"/>
      <c r="AM67" s="107">
        <f t="shared" si="8"/>
        <v>0</v>
      </c>
      <c r="AN67" s="48">
        <v>4</v>
      </c>
      <c r="AO67" s="48">
        <v>7</v>
      </c>
      <c r="AP67" s="48">
        <v>10</v>
      </c>
      <c r="AQ67" s="48">
        <v>8</v>
      </c>
      <c r="AR67" s="48">
        <v>1</v>
      </c>
      <c r="AS67" s="48">
        <v>1</v>
      </c>
      <c r="AT67" s="48">
        <v>2</v>
      </c>
      <c r="AU67" s="48">
        <v>1</v>
      </c>
      <c r="AV67" s="48">
        <v>4</v>
      </c>
      <c r="AW67" s="48">
        <v>0</v>
      </c>
      <c r="AX67" s="48"/>
      <c r="AY67" s="48"/>
      <c r="AZ67" s="93">
        <f t="shared" si="9"/>
        <v>38</v>
      </c>
      <c r="BA67" s="94"/>
      <c r="BB67" s="107">
        <f t="shared" si="10"/>
        <v>0</v>
      </c>
      <c r="BC67" s="48">
        <f t="shared" si="11"/>
        <v>4</v>
      </c>
      <c r="BD67" s="48">
        <f t="shared" si="12"/>
        <v>7</v>
      </c>
      <c r="BE67" s="48">
        <f t="shared" si="13"/>
        <v>10</v>
      </c>
      <c r="BF67" s="48">
        <f t="shared" si="14"/>
        <v>8</v>
      </c>
      <c r="BG67" s="48">
        <f t="shared" si="15"/>
        <v>1</v>
      </c>
      <c r="BH67" s="48">
        <f t="shared" si="16"/>
        <v>1</v>
      </c>
      <c r="BI67" s="48">
        <f t="shared" si="17"/>
        <v>3</v>
      </c>
      <c r="BJ67" s="48">
        <f t="shared" si="18"/>
        <v>1</v>
      </c>
      <c r="BK67" s="48">
        <f t="shared" si="19"/>
        <v>4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39</v>
      </c>
      <c r="BQ67" s="89">
        <f t="shared" si="25"/>
        <v>0</v>
      </c>
    </row>
    <row r="68" spans="1:69" x14ac:dyDescent="0.3">
      <c r="A68" s="99" t="s">
        <v>5</v>
      </c>
      <c r="B68" s="99" t="s">
        <v>162</v>
      </c>
      <c r="C68" s="100">
        <v>400</v>
      </c>
      <c r="D68" s="99" t="s">
        <v>534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/>
      <c r="U68" s="41"/>
      <c r="V68" s="93">
        <f t="shared" si="5"/>
        <v>0</v>
      </c>
      <c r="W68" s="94"/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/>
      <c r="AJ68" s="48"/>
      <c r="AK68" s="93">
        <f t="shared" si="7"/>
        <v>0</v>
      </c>
      <c r="AL68" s="94"/>
      <c r="AM68" s="107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0</v>
      </c>
      <c r="AU68" s="48">
        <v>0</v>
      </c>
      <c r="AV68" s="48">
        <v>0</v>
      </c>
      <c r="AW68" s="48">
        <v>0</v>
      </c>
      <c r="AX68" s="48"/>
      <c r="AY68" s="48"/>
      <c r="AZ68" s="93">
        <f t="shared" si="9"/>
        <v>0</v>
      </c>
      <c r="BA68" s="94"/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5</v>
      </c>
      <c r="B69" s="99" t="s">
        <v>181</v>
      </c>
      <c r="C69" s="100">
        <v>400</v>
      </c>
      <c r="D69" s="99" t="s">
        <v>534</v>
      </c>
      <c r="E69" s="99" t="s">
        <v>501</v>
      </c>
      <c r="F69" s="99" t="s">
        <v>180</v>
      </c>
      <c r="G69" s="100" t="s">
        <v>562</v>
      </c>
      <c r="H69" s="100">
        <v>66</v>
      </c>
      <c r="I69" s="99" t="s">
        <v>563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/>
      <c r="U69" s="41"/>
      <c r="V69" s="93">
        <f t="shared" si="5"/>
        <v>0</v>
      </c>
      <c r="W69" s="94"/>
      <c r="X69" s="107">
        <f t="shared" si="6"/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/>
      <c r="AJ69" s="48"/>
      <c r="AK69" s="93">
        <f t="shared" si="7"/>
        <v>0</v>
      </c>
      <c r="AL69" s="94"/>
      <c r="AM69" s="107">
        <f t="shared" si="8"/>
        <v>0</v>
      </c>
      <c r="AN69" s="48">
        <v>3</v>
      </c>
      <c r="AO69" s="48">
        <v>1</v>
      </c>
      <c r="AP69" s="48">
        <v>1</v>
      </c>
      <c r="AQ69" s="48">
        <v>3</v>
      </c>
      <c r="AR69" s="48">
        <v>1</v>
      </c>
      <c r="AS69" s="48">
        <v>2</v>
      </c>
      <c r="AT69" s="48">
        <v>8</v>
      </c>
      <c r="AU69" s="48">
        <v>1</v>
      </c>
      <c r="AV69" s="48">
        <v>0</v>
      </c>
      <c r="AW69" s="48">
        <v>0</v>
      </c>
      <c r="AX69" s="48"/>
      <c r="AY69" s="48"/>
      <c r="AZ69" s="93">
        <f t="shared" si="9"/>
        <v>20</v>
      </c>
      <c r="BA69" s="94"/>
      <c r="BB69" s="107">
        <f t="shared" si="10"/>
        <v>0</v>
      </c>
      <c r="BC69" s="48">
        <f t="shared" si="11"/>
        <v>3</v>
      </c>
      <c r="BD69" s="48">
        <f t="shared" si="12"/>
        <v>1</v>
      </c>
      <c r="BE69" s="48">
        <f t="shared" si="13"/>
        <v>1</v>
      </c>
      <c r="BF69" s="48">
        <f t="shared" si="14"/>
        <v>3</v>
      </c>
      <c r="BG69" s="48">
        <f t="shared" si="15"/>
        <v>1</v>
      </c>
      <c r="BH69" s="48">
        <f t="shared" si="16"/>
        <v>2</v>
      </c>
      <c r="BI69" s="48">
        <f t="shared" si="17"/>
        <v>8</v>
      </c>
      <c r="BJ69" s="48">
        <f t="shared" si="18"/>
        <v>1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</v>
      </c>
      <c r="BP69" s="87">
        <f t="shared" si="24"/>
        <v>20</v>
      </c>
      <c r="BQ69" s="89">
        <f t="shared" si="25"/>
        <v>0</v>
      </c>
    </row>
    <row r="70" spans="1:69" x14ac:dyDescent="0.3">
      <c r="A70" s="99" t="s">
        <v>5</v>
      </c>
      <c r="B70" s="99" t="s">
        <v>181</v>
      </c>
      <c r="C70" s="100">
        <v>400</v>
      </c>
      <c r="D70" s="99" t="s">
        <v>534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564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/>
      <c r="U70" s="41"/>
      <c r="V70" s="93">
        <f t="shared" si="5"/>
        <v>0</v>
      </c>
      <c r="W70" s="94"/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/>
      <c r="AJ70" s="48"/>
      <c r="AK70" s="93">
        <f t="shared" si="7"/>
        <v>0</v>
      </c>
      <c r="AL70" s="94"/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/>
      <c r="AY70" s="48"/>
      <c r="AZ70" s="93">
        <f t="shared" si="9"/>
        <v>0</v>
      </c>
      <c r="BA70" s="94"/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400</v>
      </c>
      <c r="D71" s="99" t="s">
        <v>534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/>
      <c r="U71" s="41"/>
      <c r="V71" s="93">
        <f t="shared" ref="V71:V134" si="26">SUM(J71:U71)</f>
        <v>0</v>
      </c>
      <c r="W71" s="94"/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/>
      <c r="AJ71" s="48"/>
      <c r="AK71" s="93">
        <f t="shared" ref="AK71:AK134" si="28">SUM(Y71:AJ71)</f>
        <v>0</v>
      </c>
      <c r="AL71" s="94"/>
      <c r="AM71" s="107">
        <f t="shared" ref="AM71:AM134" si="29">+IFERROR(AK71/AL71,0)*100</f>
        <v>0</v>
      </c>
      <c r="AN71" s="48">
        <v>1</v>
      </c>
      <c r="AO71" s="48">
        <v>0</v>
      </c>
      <c r="AP71" s="48">
        <v>1</v>
      </c>
      <c r="AQ71" s="48">
        <v>2</v>
      </c>
      <c r="AR71" s="48">
        <v>2</v>
      </c>
      <c r="AS71" s="48">
        <v>1</v>
      </c>
      <c r="AT71" s="48">
        <v>2</v>
      </c>
      <c r="AU71" s="48">
        <v>0</v>
      </c>
      <c r="AV71" s="48">
        <v>1</v>
      </c>
      <c r="AW71" s="48">
        <v>0</v>
      </c>
      <c r="AX71" s="48"/>
      <c r="AY71" s="48"/>
      <c r="AZ71" s="93">
        <f t="shared" ref="AZ71:AZ134" si="30">SUM(AN71:AY71)</f>
        <v>10</v>
      </c>
      <c r="BA71" s="94"/>
      <c r="BB71" s="107">
        <f t="shared" ref="BB71:BB134" si="31">+IFERROR(AZ71/BA71,0)*100</f>
        <v>0</v>
      </c>
      <c r="BC71" s="48">
        <f t="shared" ref="BC71:BC134" si="32">+J71+Y71+AN71</f>
        <v>1</v>
      </c>
      <c r="BD71" s="48">
        <f t="shared" ref="BD71:BD134" si="33">+K71+Z71+AO71</f>
        <v>0</v>
      </c>
      <c r="BE71" s="48">
        <f t="shared" ref="BE71:BE134" si="34">+L71+AA71+AP71</f>
        <v>1</v>
      </c>
      <c r="BF71" s="48">
        <f t="shared" ref="BF71:BF134" si="35">+M71+AB71+AQ71</f>
        <v>2</v>
      </c>
      <c r="BG71" s="48">
        <f t="shared" ref="BG71:BG134" si="36">+N71+AC71+AR71</f>
        <v>2</v>
      </c>
      <c r="BH71" s="48">
        <f t="shared" ref="BH71:BH134" si="37">+O71+AD71+AS71</f>
        <v>1</v>
      </c>
      <c r="BI71" s="48">
        <f t="shared" ref="BI71:BI134" si="38">+P71+AE71+AT71</f>
        <v>2</v>
      </c>
      <c r="BJ71" s="48">
        <f t="shared" ref="BJ71:BJ134" si="39">+Q71+AF71+AU71</f>
        <v>0</v>
      </c>
      <c r="BK71" s="48">
        <f t="shared" ref="BK71:BK134" si="40">+R71+AG71+AV71</f>
        <v>1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10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400</v>
      </c>
      <c r="D72" s="99" t="s">
        <v>534</v>
      </c>
      <c r="E72" s="99" t="s">
        <v>501</v>
      </c>
      <c r="F72" s="99" t="s">
        <v>180</v>
      </c>
      <c r="G72" s="100" t="s">
        <v>541</v>
      </c>
      <c r="H72" s="100">
        <v>69</v>
      </c>
      <c r="I72" s="99" t="s">
        <v>565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/>
      <c r="U72" s="41"/>
      <c r="V72" s="93">
        <f t="shared" si="26"/>
        <v>0</v>
      </c>
      <c r="W72" s="94"/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/>
      <c r="AJ72" s="48"/>
      <c r="AK72" s="93">
        <f t="shared" si="28"/>
        <v>0</v>
      </c>
      <c r="AL72" s="94"/>
      <c r="AM72" s="107">
        <f t="shared" si="29"/>
        <v>0</v>
      </c>
      <c r="AN72" s="48">
        <v>0</v>
      </c>
      <c r="AO72" s="48">
        <v>0</v>
      </c>
      <c r="AP72" s="48">
        <v>0</v>
      </c>
      <c r="AQ72" s="48">
        <v>5</v>
      </c>
      <c r="AR72" s="48">
        <v>0</v>
      </c>
      <c r="AS72" s="48">
        <v>1</v>
      </c>
      <c r="AT72" s="48">
        <v>1</v>
      </c>
      <c r="AU72" s="48">
        <v>1</v>
      </c>
      <c r="AV72" s="48">
        <v>0</v>
      </c>
      <c r="AW72" s="48">
        <v>0</v>
      </c>
      <c r="AX72" s="48"/>
      <c r="AY72" s="48"/>
      <c r="AZ72" s="93">
        <f t="shared" si="30"/>
        <v>8</v>
      </c>
      <c r="BA72" s="94"/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5</v>
      </c>
      <c r="BG72" s="48">
        <f t="shared" si="36"/>
        <v>0</v>
      </c>
      <c r="BH72" s="48">
        <f t="shared" si="37"/>
        <v>1</v>
      </c>
      <c r="BI72" s="48">
        <f t="shared" si="38"/>
        <v>1</v>
      </c>
      <c r="BJ72" s="48">
        <f t="shared" si="39"/>
        <v>1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0</v>
      </c>
      <c r="BP72" s="87">
        <f t="shared" si="45"/>
        <v>8</v>
      </c>
      <c r="BQ72" s="89">
        <f t="shared" si="46"/>
        <v>0</v>
      </c>
    </row>
    <row r="73" spans="1:69" x14ac:dyDescent="0.3">
      <c r="A73" s="99" t="s">
        <v>5</v>
      </c>
      <c r="B73" s="99" t="s">
        <v>344</v>
      </c>
      <c r="C73" s="100">
        <v>400</v>
      </c>
      <c r="D73" s="99" t="s">
        <v>534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/>
      <c r="U73" s="41"/>
      <c r="V73" s="93">
        <f t="shared" si="26"/>
        <v>0</v>
      </c>
      <c r="W73" s="94"/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/>
      <c r="AJ73" s="48"/>
      <c r="AK73" s="93">
        <f t="shared" si="28"/>
        <v>0</v>
      </c>
      <c r="AL73" s="94"/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/>
      <c r="AY73" s="48"/>
      <c r="AZ73" s="93">
        <f t="shared" si="30"/>
        <v>0</v>
      </c>
      <c r="BA73" s="94"/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400</v>
      </c>
      <c r="D74" s="99" t="s">
        <v>534</v>
      </c>
      <c r="E74" s="99" t="s">
        <v>501</v>
      </c>
      <c r="F74" s="99" t="s">
        <v>180</v>
      </c>
      <c r="G74" s="100" t="s">
        <v>541</v>
      </c>
      <c r="H74" s="100">
        <v>71</v>
      </c>
      <c r="I74" s="99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/>
      <c r="U74" s="41"/>
      <c r="V74" s="93">
        <f t="shared" si="26"/>
        <v>0</v>
      </c>
      <c r="W74" s="94"/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/>
      <c r="AJ74" s="48"/>
      <c r="AK74" s="93">
        <f t="shared" si="28"/>
        <v>0</v>
      </c>
      <c r="AL74" s="94"/>
      <c r="AM74" s="107">
        <f t="shared" si="29"/>
        <v>0</v>
      </c>
      <c r="AN74" s="48">
        <v>1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1</v>
      </c>
      <c r="AV74" s="48">
        <v>0</v>
      </c>
      <c r="AW74" s="48">
        <v>0</v>
      </c>
      <c r="AX74" s="48"/>
      <c r="AY74" s="48"/>
      <c r="AZ74" s="93">
        <f t="shared" si="30"/>
        <v>2</v>
      </c>
      <c r="BA74" s="94"/>
      <c r="BB74" s="107">
        <f t="shared" si="31"/>
        <v>0</v>
      </c>
      <c r="BC74" s="48">
        <f t="shared" si="32"/>
        <v>1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1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2</v>
      </c>
      <c r="BQ74" s="89">
        <f t="shared" si="46"/>
        <v>0</v>
      </c>
    </row>
    <row r="75" spans="1:69" x14ac:dyDescent="0.3">
      <c r="A75" s="99" t="s">
        <v>5</v>
      </c>
      <c r="B75" s="99" t="s">
        <v>344</v>
      </c>
      <c r="C75" s="100">
        <v>400</v>
      </c>
      <c r="D75" s="99" t="s">
        <v>534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/>
      <c r="U75" s="41"/>
      <c r="V75" s="93">
        <f t="shared" si="26"/>
        <v>0</v>
      </c>
      <c r="W75" s="94"/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/>
      <c r="AJ75" s="48"/>
      <c r="AK75" s="93">
        <f t="shared" si="28"/>
        <v>0</v>
      </c>
      <c r="AL75" s="94"/>
      <c r="AM75" s="107">
        <f t="shared" si="29"/>
        <v>0</v>
      </c>
      <c r="AN75" s="48">
        <v>0</v>
      </c>
      <c r="AO75" s="48">
        <v>0</v>
      </c>
      <c r="AP75" s="48">
        <v>2</v>
      </c>
      <c r="AQ75" s="48">
        <v>2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/>
      <c r="AY75" s="48"/>
      <c r="AZ75" s="93">
        <f t="shared" si="30"/>
        <v>4</v>
      </c>
      <c r="BA75" s="94"/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2</v>
      </c>
      <c r="BF75" s="48">
        <f t="shared" si="35"/>
        <v>2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4</v>
      </c>
      <c r="BQ75" s="89">
        <f t="shared" si="46"/>
        <v>0</v>
      </c>
    </row>
    <row r="76" spans="1:69" x14ac:dyDescent="0.3">
      <c r="A76" s="99" t="s">
        <v>5</v>
      </c>
      <c r="B76" s="99" t="s">
        <v>344</v>
      </c>
      <c r="C76" s="100">
        <v>400</v>
      </c>
      <c r="D76" s="99" t="s">
        <v>534</v>
      </c>
      <c r="E76" s="99" t="s">
        <v>501</v>
      </c>
      <c r="F76" s="99" t="s">
        <v>180</v>
      </c>
      <c r="G76" s="100" t="s">
        <v>541</v>
      </c>
      <c r="H76" s="100">
        <v>74</v>
      </c>
      <c r="I76" s="99" t="s">
        <v>566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/>
      <c r="U76" s="41"/>
      <c r="V76" s="93">
        <f t="shared" si="26"/>
        <v>0</v>
      </c>
      <c r="W76" s="94"/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/>
      <c r="AJ76" s="48"/>
      <c r="AK76" s="93">
        <f t="shared" si="28"/>
        <v>0</v>
      </c>
      <c r="AL76" s="94"/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1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/>
      <c r="AY76" s="48"/>
      <c r="AZ76" s="93">
        <f t="shared" si="30"/>
        <v>1</v>
      </c>
      <c r="BA76" s="94"/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1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</v>
      </c>
      <c r="BP76" s="87">
        <f t="shared" si="45"/>
        <v>1</v>
      </c>
      <c r="BQ76" s="89">
        <f t="shared" si="46"/>
        <v>0</v>
      </c>
    </row>
    <row r="77" spans="1:69" x14ac:dyDescent="0.3">
      <c r="A77" s="99" t="s">
        <v>5</v>
      </c>
      <c r="B77" s="99" t="s">
        <v>344</v>
      </c>
      <c r="C77" s="100">
        <v>400</v>
      </c>
      <c r="D77" s="99" t="s">
        <v>534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/>
      <c r="U77" s="41"/>
      <c r="V77" s="93">
        <f t="shared" si="26"/>
        <v>0</v>
      </c>
      <c r="W77" s="94"/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/>
      <c r="AJ77" s="48"/>
      <c r="AK77" s="93">
        <f t="shared" si="28"/>
        <v>0</v>
      </c>
      <c r="AL77" s="94"/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/>
      <c r="AY77" s="48"/>
      <c r="AZ77" s="93">
        <f t="shared" si="30"/>
        <v>0</v>
      </c>
      <c r="BA77" s="94"/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567</v>
      </c>
      <c r="B78" s="99" t="s">
        <v>254</v>
      </c>
      <c r="C78" s="100">
        <v>400</v>
      </c>
      <c r="D78" s="99" t="s">
        <v>534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/>
      <c r="U78" s="41"/>
      <c r="V78" s="93">
        <f t="shared" si="26"/>
        <v>0</v>
      </c>
      <c r="W78" s="94"/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/>
      <c r="AJ78" s="48"/>
      <c r="AK78" s="93">
        <f t="shared" si="28"/>
        <v>0</v>
      </c>
      <c r="AL78" s="94"/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/>
      <c r="AY78" s="48"/>
      <c r="AZ78" s="93">
        <f t="shared" si="30"/>
        <v>0</v>
      </c>
      <c r="BA78" s="94"/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400</v>
      </c>
      <c r="D79" s="99" t="s">
        <v>534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568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/>
      <c r="U79" s="41"/>
      <c r="V79" s="93">
        <f t="shared" si="26"/>
        <v>0</v>
      </c>
      <c r="W79" s="94"/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/>
      <c r="AJ79" s="48"/>
      <c r="AK79" s="93">
        <f t="shared" si="28"/>
        <v>0</v>
      </c>
      <c r="AL79" s="94"/>
      <c r="AM79" s="107">
        <f t="shared" si="29"/>
        <v>0</v>
      </c>
      <c r="AN79" s="48">
        <v>2</v>
      </c>
      <c r="AO79" s="48">
        <v>0</v>
      </c>
      <c r="AP79" s="48">
        <v>0</v>
      </c>
      <c r="AQ79" s="48">
        <v>2</v>
      </c>
      <c r="AR79" s="48">
        <v>29</v>
      </c>
      <c r="AS79" s="48">
        <v>0</v>
      </c>
      <c r="AT79" s="48">
        <v>3</v>
      </c>
      <c r="AU79" s="48">
        <v>1</v>
      </c>
      <c r="AV79" s="48">
        <v>2</v>
      </c>
      <c r="AW79" s="48">
        <v>0</v>
      </c>
      <c r="AX79" s="48"/>
      <c r="AY79" s="48"/>
      <c r="AZ79" s="93">
        <f t="shared" si="30"/>
        <v>39</v>
      </c>
      <c r="BA79" s="94"/>
      <c r="BB79" s="107">
        <f t="shared" si="31"/>
        <v>0</v>
      </c>
      <c r="BC79" s="48">
        <f t="shared" si="32"/>
        <v>2</v>
      </c>
      <c r="BD79" s="48">
        <f t="shared" si="33"/>
        <v>0</v>
      </c>
      <c r="BE79" s="48">
        <f t="shared" si="34"/>
        <v>0</v>
      </c>
      <c r="BF79" s="48">
        <f t="shared" si="35"/>
        <v>2</v>
      </c>
      <c r="BG79" s="48">
        <f t="shared" si="36"/>
        <v>29</v>
      </c>
      <c r="BH79" s="48">
        <f t="shared" si="37"/>
        <v>0</v>
      </c>
      <c r="BI79" s="48">
        <f t="shared" si="38"/>
        <v>3</v>
      </c>
      <c r="BJ79" s="48">
        <f t="shared" si="39"/>
        <v>1</v>
      </c>
      <c r="BK79" s="48">
        <f t="shared" si="40"/>
        <v>2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39</v>
      </c>
      <c r="BQ79" s="89">
        <f t="shared" si="46"/>
        <v>0</v>
      </c>
    </row>
    <row r="80" spans="1:69" x14ac:dyDescent="0.3">
      <c r="A80" s="99" t="s">
        <v>249</v>
      </c>
      <c r="B80" s="99" t="s">
        <v>370</v>
      </c>
      <c r="C80" s="100">
        <v>400</v>
      </c>
      <c r="D80" s="99" t="s">
        <v>534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569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/>
      <c r="U80" s="41"/>
      <c r="V80" s="93">
        <f t="shared" si="26"/>
        <v>0</v>
      </c>
      <c r="W80" s="94"/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/>
      <c r="AJ80" s="48"/>
      <c r="AK80" s="93">
        <f t="shared" si="28"/>
        <v>0</v>
      </c>
      <c r="AL80" s="94"/>
      <c r="AM80" s="107">
        <f t="shared" si="29"/>
        <v>0</v>
      </c>
      <c r="AN80" s="48">
        <v>0</v>
      </c>
      <c r="AO80" s="48">
        <v>0</v>
      </c>
      <c r="AP80" s="48">
        <v>0</v>
      </c>
      <c r="AQ80" s="48">
        <v>2</v>
      </c>
      <c r="AR80" s="48">
        <v>0</v>
      </c>
      <c r="AS80" s="48">
        <v>0</v>
      </c>
      <c r="AT80" s="48">
        <v>0</v>
      </c>
      <c r="AU80" s="48">
        <v>0</v>
      </c>
      <c r="AV80" s="48">
        <v>0</v>
      </c>
      <c r="AW80" s="48">
        <v>0</v>
      </c>
      <c r="AX80" s="48"/>
      <c r="AY80" s="48"/>
      <c r="AZ80" s="93">
        <f t="shared" si="30"/>
        <v>2</v>
      </c>
      <c r="BA80" s="94"/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2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400</v>
      </c>
      <c r="D81" s="99" t="s">
        <v>534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/>
      <c r="U81" s="41"/>
      <c r="V81" s="93">
        <f t="shared" si="26"/>
        <v>0</v>
      </c>
      <c r="W81" s="94"/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/>
      <c r="AJ81" s="48"/>
      <c r="AK81" s="93">
        <f t="shared" si="28"/>
        <v>0</v>
      </c>
      <c r="AL81" s="94"/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/>
      <c r="AY81" s="48"/>
      <c r="AZ81" s="93">
        <f t="shared" si="30"/>
        <v>0</v>
      </c>
      <c r="BA81" s="94"/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400</v>
      </c>
      <c r="D82" s="99" t="s">
        <v>534</v>
      </c>
      <c r="E82" s="99" t="s">
        <v>501</v>
      </c>
      <c r="F82" s="99" t="s">
        <v>249</v>
      </c>
      <c r="G82" s="100" t="s">
        <v>541</v>
      </c>
      <c r="H82" s="100">
        <v>80</v>
      </c>
      <c r="I82" s="99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/>
      <c r="U82" s="41"/>
      <c r="V82" s="93">
        <f t="shared" si="26"/>
        <v>0</v>
      </c>
      <c r="W82" s="94"/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/>
      <c r="AJ82" s="48"/>
      <c r="AK82" s="93">
        <f t="shared" si="28"/>
        <v>0</v>
      </c>
      <c r="AL82" s="94"/>
      <c r="AM82" s="107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2</v>
      </c>
      <c r="AV82" s="48">
        <v>0</v>
      </c>
      <c r="AW82" s="48">
        <v>0</v>
      </c>
      <c r="AX82" s="48"/>
      <c r="AY82" s="48"/>
      <c r="AZ82" s="93">
        <f t="shared" si="30"/>
        <v>2</v>
      </c>
      <c r="BA82" s="94"/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2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2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400</v>
      </c>
      <c r="D83" s="99" t="s">
        <v>534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/>
      <c r="U83" s="41"/>
      <c r="V83" s="93">
        <f t="shared" si="26"/>
        <v>0</v>
      </c>
      <c r="W83" s="94"/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/>
      <c r="AJ83" s="48"/>
      <c r="AK83" s="93">
        <f t="shared" si="28"/>
        <v>0</v>
      </c>
      <c r="AL83" s="94"/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/>
      <c r="AY83" s="48"/>
      <c r="AZ83" s="93">
        <f t="shared" si="30"/>
        <v>0</v>
      </c>
      <c r="BA83" s="94"/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400</v>
      </c>
      <c r="D84" s="99" t="s">
        <v>534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/>
      <c r="U84" s="41"/>
      <c r="V84" s="93">
        <f t="shared" si="26"/>
        <v>0</v>
      </c>
      <c r="W84" s="94"/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/>
      <c r="AJ84" s="48"/>
      <c r="AK84" s="93">
        <f t="shared" si="28"/>
        <v>0</v>
      </c>
      <c r="AL84" s="94"/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>
        <v>0</v>
      </c>
      <c r="AX84" s="48"/>
      <c r="AY84" s="48"/>
      <c r="AZ84" s="93">
        <f t="shared" si="30"/>
        <v>0</v>
      </c>
      <c r="BA84" s="94"/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400</v>
      </c>
      <c r="D85" s="99" t="s">
        <v>534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/>
      <c r="U85" s="41"/>
      <c r="V85" s="93">
        <f t="shared" si="26"/>
        <v>0</v>
      </c>
      <c r="W85" s="94"/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/>
      <c r="AJ85" s="48"/>
      <c r="AK85" s="93">
        <f t="shared" si="28"/>
        <v>0</v>
      </c>
      <c r="AL85" s="94"/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/>
      <c r="AY85" s="48"/>
      <c r="AZ85" s="93">
        <f t="shared" si="30"/>
        <v>0</v>
      </c>
      <c r="BA85" s="94"/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400</v>
      </c>
      <c r="D86" s="99" t="s">
        <v>534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/>
      <c r="U86" s="41"/>
      <c r="V86" s="93">
        <f t="shared" si="26"/>
        <v>0</v>
      </c>
      <c r="W86" s="94"/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/>
      <c r="AJ86" s="48"/>
      <c r="AK86" s="93">
        <f t="shared" si="28"/>
        <v>0</v>
      </c>
      <c r="AL86" s="94"/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>
        <v>0</v>
      </c>
      <c r="AX86" s="48"/>
      <c r="AY86" s="48"/>
      <c r="AZ86" s="93">
        <f t="shared" si="30"/>
        <v>0</v>
      </c>
      <c r="BA86" s="94"/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400</v>
      </c>
      <c r="D87" s="99" t="s">
        <v>534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571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/>
      <c r="U87" s="41"/>
      <c r="V87" s="93">
        <f t="shared" si="26"/>
        <v>0</v>
      </c>
      <c r="W87" s="94"/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/>
      <c r="AJ87" s="48"/>
      <c r="AK87" s="93">
        <f t="shared" si="28"/>
        <v>0</v>
      </c>
      <c r="AL87" s="94"/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>
        <v>0</v>
      </c>
      <c r="AX87" s="48"/>
      <c r="AY87" s="48"/>
      <c r="AZ87" s="93">
        <f t="shared" si="30"/>
        <v>0</v>
      </c>
      <c r="BA87" s="94"/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400</v>
      </c>
      <c r="D88" s="99" t="s">
        <v>534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/>
      <c r="U88" s="41"/>
      <c r="V88" s="93">
        <f t="shared" si="26"/>
        <v>0</v>
      </c>
      <c r="W88" s="94"/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/>
      <c r="AJ88" s="48"/>
      <c r="AK88" s="93">
        <f t="shared" si="28"/>
        <v>0</v>
      </c>
      <c r="AL88" s="94"/>
      <c r="AM88" s="107">
        <f t="shared" si="29"/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/>
      <c r="AY88" s="48"/>
      <c r="AZ88" s="93">
        <f t="shared" si="30"/>
        <v>0</v>
      </c>
      <c r="BA88" s="94"/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249</v>
      </c>
      <c r="B89" s="99" t="s">
        <v>330</v>
      </c>
      <c r="C89" s="100">
        <v>400</v>
      </c>
      <c r="D89" s="99" t="s">
        <v>534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/>
      <c r="U89" s="41"/>
      <c r="V89" s="93">
        <f t="shared" si="26"/>
        <v>0</v>
      </c>
      <c r="W89" s="94"/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/>
      <c r="AJ89" s="48"/>
      <c r="AK89" s="93">
        <f t="shared" si="28"/>
        <v>0</v>
      </c>
      <c r="AL89" s="94"/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>
        <v>0</v>
      </c>
      <c r="AX89" s="48"/>
      <c r="AY89" s="48"/>
      <c r="AZ89" s="93">
        <f t="shared" si="30"/>
        <v>0</v>
      </c>
      <c r="BA89" s="94"/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541</v>
      </c>
      <c r="H90" s="100">
        <v>88</v>
      </c>
      <c r="I90" s="99" t="s">
        <v>573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/>
      <c r="U90" s="41"/>
      <c r="V90" s="93">
        <f t="shared" si="26"/>
        <v>0</v>
      </c>
      <c r="W90" s="94"/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/>
      <c r="AJ90" s="48"/>
      <c r="AK90" s="93">
        <f t="shared" si="28"/>
        <v>0</v>
      </c>
      <c r="AL90" s="94"/>
      <c r="AM90" s="107">
        <f t="shared" si="29"/>
        <v>0</v>
      </c>
      <c r="AN90" s="48">
        <v>4</v>
      </c>
      <c r="AO90" s="48">
        <v>0</v>
      </c>
      <c r="AP90" s="48">
        <v>0</v>
      </c>
      <c r="AQ90" s="48">
        <v>0</v>
      </c>
      <c r="AR90" s="48">
        <v>1</v>
      </c>
      <c r="AS90" s="48">
        <v>1</v>
      </c>
      <c r="AT90" s="48">
        <v>0</v>
      </c>
      <c r="AU90" s="48">
        <v>0</v>
      </c>
      <c r="AV90" s="48">
        <v>0</v>
      </c>
      <c r="AW90" s="48">
        <v>0</v>
      </c>
      <c r="AX90" s="48"/>
      <c r="AY90" s="48"/>
      <c r="AZ90" s="93">
        <f t="shared" si="30"/>
        <v>6</v>
      </c>
      <c r="BA90" s="94"/>
      <c r="BB90" s="107">
        <f t="shared" si="31"/>
        <v>0</v>
      </c>
      <c r="BC90" s="48">
        <f t="shared" si="32"/>
        <v>4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1</v>
      </c>
      <c r="BH90" s="48">
        <f t="shared" si="37"/>
        <v>1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6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400</v>
      </c>
      <c r="D91" s="99" t="s">
        <v>534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/>
      <c r="U91" s="41"/>
      <c r="V91" s="93">
        <f t="shared" si="26"/>
        <v>0</v>
      </c>
      <c r="W91" s="94"/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/>
      <c r="AJ91" s="48"/>
      <c r="AK91" s="93">
        <f t="shared" si="28"/>
        <v>0</v>
      </c>
      <c r="AL91" s="94"/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>
        <v>0</v>
      </c>
      <c r="AX91" s="48"/>
      <c r="AY91" s="48"/>
      <c r="AZ91" s="93">
        <f t="shared" si="30"/>
        <v>0</v>
      </c>
      <c r="BA91" s="94"/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400</v>
      </c>
      <c r="D92" s="99" t="s">
        <v>534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/>
      <c r="U92" s="41"/>
      <c r="V92" s="93">
        <f t="shared" si="26"/>
        <v>0</v>
      </c>
      <c r="W92" s="94"/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/>
      <c r="AJ92" s="48"/>
      <c r="AK92" s="93">
        <f t="shared" si="28"/>
        <v>0</v>
      </c>
      <c r="AL92" s="94"/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/>
      <c r="AY92" s="48"/>
      <c r="AZ92" s="93">
        <f t="shared" si="30"/>
        <v>0</v>
      </c>
      <c r="BA92" s="94"/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407</v>
      </c>
      <c r="D93" s="99" t="s">
        <v>575</v>
      </c>
      <c r="E93" s="99" t="s">
        <v>191</v>
      </c>
      <c r="F93" s="99" t="s">
        <v>190</v>
      </c>
      <c r="G93" s="100" t="s">
        <v>537</v>
      </c>
      <c r="H93" s="100">
        <v>91</v>
      </c>
      <c r="I93" s="99" t="s">
        <v>576</v>
      </c>
      <c r="J93" s="41">
        <v>0</v>
      </c>
      <c r="K93" s="41">
        <v>2</v>
      </c>
      <c r="L93" s="41">
        <v>1</v>
      </c>
      <c r="M93" s="41">
        <v>1</v>
      </c>
      <c r="N93" s="41">
        <v>1</v>
      </c>
      <c r="O93" s="41">
        <v>2</v>
      </c>
      <c r="P93" s="41">
        <v>4</v>
      </c>
      <c r="Q93" s="41">
        <v>1</v>
      </c>
      <c r="R93" s="41">
        <v>2</v>
      </c>
      <c r="S93" s="41">
        <v>0</v>
      </c>
      <c r="T93" s="41"/>
      <c r="U93" s="41"/>
      <c r="V93" s="93">
        <f t="shared" si="26"/>
        <v>14</v>
      </c>
      <c r="W93" s="94"/>
      <c r="X93" s="107">
        <f t="shared" si="27"/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/>
      <c r="AJ93" s="48"/>
      <c r="AK93" s="93">
        <f t="shared" si="28"/>
        <v>1</v>
      </c>
      <c r="AL93" s="94"/>
      <c r="AM93" s="107">
        <f t="shared" si="29"/>
        <v>0</v>
      </c>
      <c r="AN93" s="48">
        <v>15</v>
      </c>
      <c r="AO93" s="48">
        <v>15</v>
      </c>
      <c r="AP93" s="48">
        <v>9</v>
      </c>
      <c r="AQ93" s="48">
        <v>11</v>
      </c>
      <c r="AR93" s="48">
        <v>7</v>
      </c>
      <c r="AS93" s="48">
        <v>20</v>
      </c>
      <c r="AT93" s="48">
        <v>23</v>
      </c>
      <c r="AU93" s="48">
        <v>7</v>
      </c>
      <c r="AV93" s="48">
        <v>5</v>
      </c>
      <c r="AW93" s="48">
        <v>0</v>
      </c>
      <c r="AX93" s="48"/>
      <c r="AY93" s="48"/>
      <c r="AZ93" s="93">
        <f t="shared" si="30"/>
        <v>112</v>
      </c>
      <c r="BA93" s="94"/>
      <c r="BB93" s="107">
        <f t="shared" si="31"/>
        <v>0</v>
      </c>
      <c r="BC93" s="48">
        <f t="shared" si="32"/>
        <v>15</v>
      </c>
      <c r="BD93" s="48">
        <f t="shared" si="33"/>
        <v>17</v>
      </c>
      <c r="BE93" s="48">
        <f t="shared" si="34"/>
        <v>10</v>
      </c>
      <c r="BF93" s="48">
        <f t="shared" si="35"/>
        <v>12</v>
      </c>
      <c r="BG93" s="48">
        <f t="shared" si="36"/>
        <v>9</v>
      </c>
      <c r="BH93" s="48">
        <f t="shared" si="37"/>
        <v>22</v>
      </c>
      <c r="BI93" s="48">
        <f t="shared" si="38"/>
        <v>27</v>
      </c>
      <c r="BJ93" s="48">
        <f t="shared" si="39"/>
        <v>8</v>
      </c>
      <c r="BK93" s="48">
        <f t="shared" si="40"/>
        <v>7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127</v>
      </c>
      <c r="BQ93" s="89">
        <f t="shared" si="46"/>
        <v>0</v>
      </c>
    </row>
    <row r="94" spans="1:69" x14ac:dyDescent="0.3">
      <c r="A94" s="99" t="s">
        <v>191</v>
      </c>
      <c r="B94" s="99" t="s">
        <v>190</v>
      </c>
      <c r="C94" s="100">
        <v>407</v>
      </c>
      <c r="D94" s="99" t="s">
        <v>575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/>
      <c r="U94" s="41"/>
      <c r="V94" s="93">
        <f t="shared" si="26"/>
        <v>0</v>
      </c>
      <c r="W94" s="94"/>
      <c r="X94" s="107">
        <f t="shared" si="27"/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/>
      <c r="AJ94" s="48"/>
      <c r="AK94" s="93">
        <f t="shared" si="28"/>
        <v>0</v>
      </c>
      <c r="AL94" s="94"/>
      <c r="AM94" s="107">
        <f t="shared" si="29"/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>
        <v>0</v>
      </c>
      <c r="AX94" s="48"/>
      <c r="AY94" s="48"/>
      <c r="AZ94" s="93">
        <f t="shared" si="30"/>
        <v>0</v>
      </c>
      <c r="BA94" s="94"/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99" t="s">
        <v>191</v>
      </c>
      <c r="B95" s="99" t="s">
        <v>190</v>
      </c>
      <c r="C95" s="100">
        <v>407</v>
      </c>
      <c r="D95" s="99" t="s">
        <v>575</v>
      </c>
      <c r="E95" s="99" t="s">
        <v>191</v>
      </c>
      <c r="F95" s="99" t="s">
        <v>190</v>
      </c>
      <c r="G95" s="100" t="s">
        <v>541</v>
      </c>
      <c r="H95" s="100">
        <v>93</v>
      </c>
      <c r="I95" s="99" t="s">
        <v>577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/>
      <c r="U95" s="41"/>
      <c r="V95" s="93">
        <f t="shared" si="26"/>
        <v>0</v>
      </c>
      <c r="W95" s="94"/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/>
      <c r="AJ95" s="48"/>
      <c r="AK95" s="93">
        <f t="shared" si="28"/>
        <v>0</v>
      </c>
      <c r="AL95" s="94"/>
      <c r="AM95" s="107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48"/>
      <c r="AY95" s="48"/>
      <c r="AZ95" s="93">
        <f t="shared" si="30"/>
        <v>0</v>
      </c>
      <c r="BA95" s="94"/>
      <c r="BB95" s="107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99" t="s">
        <v>191</v>
      </c>
      <c r="B96" s="99" t="s">
        <v>190</v>
      </c>
      <c r="C96" s="100">
        <v>407</v>
      </c>
      <c r="D96" s="99" t="s">
        <v>575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/>
      <c r="U96" s="41"/>
      <c r="V96" s="93">
        <f t="shared" si="26"/>
        <v>0</v>
      </c>
      <c r="W96" s="94"/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/>
      <c r="AJ96" s="48"/>
      <c r="AK96" s="93">
        <f t="shared" si="28"/>
        <v>0</v>
      </c>
      <c r="AL96" s="94"/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/>
      <c r="AY96" s="48"/>
      <c r="AZ96" s="93">
        <f t="shared" si="30"/>
        <v>0</v>
      </c>
      <c r="BA96" s="94"/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407</v>
      </c>
      <c r="D97" s="99" t="s">
        <v>575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/>
      <c r="U97" s="41"/>
      <c r="V97" s="93">
        <f t="shared" si="26"/>
        <v>0</v>
      </c>
      <c r="W97" s="94"/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/>
      <c r="AJ97" s="48"/>
      <c r="AK97" s="93">
        <f t="shared" si="28"/>
        <v>0</v>
      </c>
      <c r="AL97" s="94"/>
      <c r="AM97" s="107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/>
      <c r="AY97" s="48"/>
      <c r="AZ97" s="93">
        <f t="shared" si="30"/>
        <v>0</v>
      </c>
      <c r="BA97" s="94"/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407</v>
      </c>
      <c r="D98" s="99" t="s">
        <v>575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/>
      <c r="U98" s="41"/>
      <c r="V98" s="93">
        <f t="shared" si="26"/>
        <v>0</v>
      </c>
      <c r="W98" s="94"/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/>
      <c r="AJ98" s="48"/>
      <c r="AK98" s="93">
        <f t="shared" si="28"/>
        <v>0</v>
      </c>
      <c r="AL98" s="94"/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/>
      <c r="AY98" s="48"/>
      <c r="AZ98" s="93">
        <f t="shared" si="30"/>
        <v>0</v>
      </c>
      <c r="BA98" s="94"/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407</v>
      </c>
      <c r="D99" s="99" t="s">
        <v>575</v>
      </c>
      <c r="E99" s="99" t="s">
        <v>191</v>
      </c>
      <c r="F99" s="99" t="s">
        <v>190</v>
      </c>
      <c r="G99" s="100" t="s">
        <v>541</v>
      </c>
      <c r="H99" s="100">
        <v>97</v>
      </c>
      <c r="I99" s="99" t="s">
        <v>578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/>
      <c r="U99" s="41"/>
      <c r="V99" s="93">
        <f t="shared" si="26"/>
        <v>0</v>
      </c>
      <c r="W99" s="94"/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/>
      <c r="AJ99" s="48"/>
      <c r="AK99" s="93">
        <f t="shared" si="28"/>
        <v>0</v>
      </c>
      <c r="AL99" s="94"/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1</v>
      </c>
      <c r="AV99" s="48">
        <v>0</v>
      </c>
      <c r="AW99" s="48">
        <v>0</v>
      </c>
      <c r="AX99" s="48"/>
      <c r="AY99" s="48"/>
      <c r="AZ99" s="93">
        <f t="shared" si="30"/>
        <v>1</v>
      </c>
      <c r="BA99" s="94"/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1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1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407</v>
      </c>
      <c r="D100" s="99" t="s">
        <v>575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579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/>
      <c r="U100" s="41"/>
      <c r="V100" s="93">
        <f t="shared" si="26"/>
        <v>0</v>
      </c>
      <c r="W100" s="94"/>
      <c r="X100" s="107">
        <f t="shared" si="27"/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/>
      <c r="AJ100" s="48"/>
      <c r="AK100" s="93">
        <f t="shared" si="28"/>
        <v>0</v>
      </c>
      <c r="AL100" s="94"/>
      <c r="AM100" s="107">
        <f t="shared" si="29"/>
        <v>0</v>
      </c>
      <c r="AN100" s="48">
        <v>0</v>
      </c>
      <c r="AO100" s="48">
        <v>0</v>
      </c>
      <c r="AP100" s="48">
        <v>0</v>
      </c>
      <c r="AQ100" s="48">
        <v>2</v>
      </c>
      <c r="AR100" s="48">
        <v>0</v>
      </c>
      <c r="AS100" s="48">
        <v>1</v>
      </c>
      <c r="AT100" s="48">
        <v>0</v>
      </c>
      <c r="AU100" s="48">
        <v>0</v>
      </c>
      <c r="AV100" s="48">
        <v>0</v>
      </c>
      <c r="AW100" s="48">
        <v>0</v>
      </c>
      <c r="AX100" s="48"/>
      <c r="AY100" s="48"/>
      <c r="AZ100" s="93">
        <f t="shared" si="30"/>
        <v>3</v>
      </c>
      <c r="BA100" s="94"/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2</v>
      </c>
      <c r="BG100" s="48">
        <f t="shared" si="36"/>
        <v>0</v>
      </c>
      <c r="BH100" s="48">
        <f t="shared" si="37"/>
        <v>1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3</v>
      </c>
      <c r="BQ100" s="89">
        <f t="shared" si="46"/>
        <v>0</v>
      </c>
    </row>
    <row r="101" spans="1:69" x14ac:dyDescent="0.3">
      <c r="A101" s="99" t="s">
        <v>191</v>
      </c>
      <c r="B101" s="99" t="s">
        <v>212</v>
      </c>
      <c r="C101" s="100">
        <v>407</v>
      </c>
      <c r="D101" s="99" t="s">
        <v>575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/>
      <c r="U101" s="41"/>
      <c r="V101" s="93">
        <f t="shared" si="26"/>
        <v>0</v>
      </c>
      <c r="W101" s="94"/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/>
      <c r="AJ101" s="48"/>
      <c r="AK101" s="93">
        <f t="shared" si="28"/>
        <v>0</v>
      </c>
      <c r="AL101" s="94"/>
      <c r="AM101" s="107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0</v>
      </c>
      <c r="AU101" s="48">
        <v>0</v>
      </c>
      <c r="AV101" s="48">
        <v>0</v>
      </c>
      <c r="AW101" s="48">
        <v>0</v>
      </c>
      <c r="AX101" s="48"/>
      <c r="AY101" s="48"/>
      <c r="AZ101" s="93">
        <f t="shared" si="30"/>
        <v>0</v>
      </c>
      <c r="BA101" s="94"/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407</v>
      </c>
      <c r="D102" s="99" t="s">
        <v>575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/>
      <c r="U102" s="41"/>
      <c r="V102" s="93">
        <f t="shared" si="26"/>
        <v>0</v>
      </c>
      <c r="W102" s="94"/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/>
      <c r="AJ102" s="48"/>
      <c r="AK102" s="93">
        <f t="shared" si="28"/>
        <v>0</v>
      </c>
      <c r="AL102" s="94"/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2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/>
      <c r="AY102" s="48"/>
      <c r="AZ102" s="93">
        <f t="shared" si="30"/>
        <v>2</v>
      </c>
      <c r="BA102" s="94"/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2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2</v>
      </c>
      <c r="BQ102" s="89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407</v>
      </c>
      <c r="D103" s="99" t="s">
        <v>575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1</v>
      </c>
      <c r="R103" s="41">
        <v>0</v>
      </c>
      <c r="S103" s="41">
        <v>0</v>
      </c>
      <c r="T103" s="41"/>
      <c r="U103" s="41"/>
      <c r="V103" s="93">
        <f t="shared" si="26"/>
        <v>1</v>
      </c>
      <c r="W103" s="94"/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/>
      <c r="AJ103" s="48"/>
      <c r="AK103" s="93">
        <f t="shared" si="28"/>
        <v>0</v>
      </c>
      <c r="AL103" s="94"/>
      <c r="AM103" s="107">
        <f t="shared" si="29"/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2</v>
      </c>
      <c r="AS103" s="48">
        <v>0</v>
      </c>
      <c r="AT103" s="48">
        <v>3</v>
      </c>
      <c r="AU103" s="48">
        <v>5</v>
      </c>
      <c r="AV103" s="48">
        <v>0</v>
      </c>
      <c r="AW103" s="48">
        <v>0</v>
      </c>
      <c r="AX103" s="48"/>
      <c r="AY103" s="48"/>
      <c r="AZ103" s="93">
        <f t="shared" si="30"/>
        <v>10</v>
      </c>
      <c r="BA103" s="94"/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2</v>
      </c>
      <c r="BH103" s="48">
        <f t="shared" si="37"/>
        <v>0</v>
      </c>
      <c r="BI103" s="48">
        <f t="shared" si="38"/>
        <v>3</v>
      </c>
      <c r="BJ103" s="48">
        <f t="shared" si="39"/>
        <v>6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11</v>
      </c>
      <c r="BQ103" s="89">
        <f t="shared" si="46"/>
        <v>0</v>
      </c>
    </row>
    <row r="104" spans="1:69" x14ac:dyDescent="0.3">
      <c r="A104" s="99" t="s">
        <v>191</v>
      </c>
      <c r="B104" s="99" t="s">
        <v>336</v>
      </c>
      <c r="C104" s="100">
        <v>407</v>
      </c>
      <c r="D104" s="99" t="s">
        <v>575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1</v>
      </c>
      <c r="K104" s="41">
        <v>1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/>
      <c r="U104" s="41"/>
      <c r="V104" s="93">
        <f t="shared" si="26"/>
        <v>2</v>
      </c>
      <c r="W104" s="94"/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/>
      <c r="AJ104" s="48"/>
      <c r="AK104" s="93">
        <f t="shared" si="28"/>
        <v>0</v>
      </c>
      <c r="AL104" s="94"/>
      <c r="AM104" s="107">
        <f t="shared" si="29"/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1</v>
      </c>
      <c r="AV104" s="48">
        <v>0</v>
      </c>
      <c r="AW104" s="48">
        <v>0</v>
      </c>
      <c r="AX104" s="48"/>
      <c r="AY104" s="48"/>
      <c r="AZ104" s="93">
        <f t="shared" si="30"/>
        <v>1</v>
      </c>
      <c r="BA104" s="94"/>
      <c r="BB104" s="107">
        <f t="shared" si="31"/>
        <v>0</v>
      </c>
      <c r="BC104" s="48">
        <f t="shared" si="32"/>
        <v>1</v>
      </c>
      <c r="BD104" s="48">
        <f t="shared" si="33"/>
        <v>1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0</v>
      </c>
      <c r="BP104" s="87">
        <f t="shared" si="45"/>
        <v>3</v>
      </c>
      <c r="BQ104" s="89">
        <f t="shared" si="46"/>
        <v>0</v>
      </c>
    </row>
    <row r="105" spans="1:69" x14ac:dyDescent="0.3">
      <c r="A105" s="99" t="s">
        <v>191</v>
      </c>
      <c r="B105" s="99" t="s">
        <v>336</v>
      </c>
      <c r="C105" s="100">
        <v>407</v>
      </c>
      <c r="D105" s="99" t="s">
        <v>575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/>
      <c r="U105" s="41"/>
      <c r="V105" s="93">
        <f t="shared" si="26"/>
        <v>0</v>
      </c>
      <c r="W105" s="94"/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/>
      <c r="AJ105" s="48"/>
      <c r="AK105" s="93">
        <f t="shared" si="28"/>
        <v>0</v>
      </c>
      <c r="AL105" s="94"/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/>
      <c r="AY105" s="48"/>
      <c r="AZ105" s="93">
        <f t="shared" si="30"/>
        <v>0</v>
      </c>
      <c r="BA105" s="94"/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407</v>
      </c>
      <c r="D106" s="99" t="s">
        <v>575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/>
      <c r="U106" s="41"/>
      <c r="V106" s="93">
        <f t="shared" si="26"/>
        <v>0</v>
      </c>
      <c r="W106" s="94"/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/>
      <c r="AJ106" s="48"/>
      <c r="AK106" s="93">
        <f t="shared" si="28"/>
        <v>0</v>
      </c>
      <c r="AL106" s="94"/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/>
      <c r="AY106" s="48"/>
      <c r="AZ106" s="93">
        <f t="shared" si="30"/>
        <v>0</v>
      </c>
      <c r="BA106" s="94"/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407</v>
      </c>
      <c r="D107" s="99" t="s">
        <v>575</v>
      </c>
      <c r="E107" s="99" t="s">
        <v>191</v>
      </c>
      <c r="F107" s="99" t="s">
        <v>511</v>
      </c>
      <c r="G107" s="100" t="s">
        <v>537</v>
      </c>
      <c r="H107" s="100">
        <v>105</v>
      </c>
      <c r="I107" s="99" t="s">
        <v>350</v>
      </c>
      <c r="J107" s="41">
        <v>0</v>
      </c>
      <c r="K107" s="41">
        <v>1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/>
      <c r="U107" s="41"/>
      <c r="V107" s="93">
        <f t="shared" si="26"/>
        <v>1</v>
      </c>
      <c r="W107" s="94"/>
      <c r="X107" s="107">
        <f t="shared" si="27"/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/>
      <c r="AJ107" s="48"/>
      <c r="AK107" s="93">
        <f t="shared" si="28"/>
        <v>0</v>
      </c>
      <c r="AL107" s="94"/>
      <c r="AM107" s="107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>
        <v>1</v>
      </c>
      <c r="AW107" s="48">
        <v>0</v>
      </c>
      <c r="AX107" s="48"/>
      <c r="AY107" s="48"/>
      <c r="AZ107" s="93">
        <f t="shared" si="30"/>
        <v>3</v>
      </c>
      <c r="BA107" s="94"/>
      <c r="BB107" s="107">
        <f t="shared" si="31"/>
        <v>0</v>
      </c>
      <c r="BC107" s="48">
        <f t="shared" si="32"/>
        <v>1</v>
      </c>
      <c r="BD107" s="48">
        <f t="shared" si="33"/>
        <v>2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1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4</v>
      </c>
      <c r="BQ107" s="89">
        <f t="shared" si="46"/>
        <v>0</v>
      </c>
    </row>
    <row r="108" spans="1:69" x14ac:dyDescent="0.3">
      <c r="A108" s="99" t="s">
        <v>191</v>
      </c>
      <c r="B108" s="99" t="s">
        <v>349</v>
      </c>
      <c r="C108" s="100">
        <v>407</v>
      </c>
      <c r="D108" s="99" t="s">
        <v>575</v>
      </c>
      <c r="E108" s="99" t="s">
        <v>191</v>
      </c>
      <c r="F108" s="99" t="s">
        <v>511</v>
      </c>
      <c r="G108" s="100" t="s">
        <v>541</v>
      </c>
      <c r="H108" s="100">
        <v>106</v>
      </c>
      <c r="I108" s="99" t="s">
        <v>581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/>
      <c r="U108" s="41"/>
      <c r="V108" s="93">
        <f t="shared" si="26"/>
        <v>0</v>
      </c>
      <c r="W108" s="94"/>
      <c r="X108" s="107">
        <f t="shared" si="27"/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/>
      <c r="AJ108" s="48"/>
      <c r="AK108" s="93">
        <f t="shared" si="28"/>
        <v>0</v>
      </c>
      <c r="AL108" s="94"/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/>
      <c r="AY108" s="48"/>
      <c r="AZ108" s="93">
        <f t="shared" si="30"/>
        <v>0</v>
      </c>
      <c r="BA108" s="94"/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191</v>
      </c>
      <c r="B109" s="99" t="s">
        <v>349</v>
      </c>
      <c r="C109" s="100">
        <v>407</v>
      </c>
      <c r="D109" s="99" t="s">
        <v>575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/>
      <c r="U109" s="41"/>
      <c r="V109" s="93">
        <f t="shared" si="26"/>
        <v>0</v>
      </c>
      <c r="W109" s="94"/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/>
      <c r="AJ109" s="48"/>
      <c r="AK109" s="93">
        <f t="shared" si="28"/>
        <v>0</v>
      </c>
      <c r="AL109" s="94"/>
      <c r="AM109" s="107">
        <f t="shared" si="29"/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/>
      <c r="AY109" s="48"/>
      <c r="AZ109" s="93">
        <f t="shared" si="30"/>
        <v>0</v>
      </c>
      <c r="BA109" s="94"/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191</v>
      </c>
      <c r="B110" s="99" t="s">
        <v>349</v>
      </c>
      <c r="C110" s="100">
        <v>407</v>
      </c>
      <c r="D110" s="99" t="s">
        <v>575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/>
      <c r="U110" s="41"/>
      <c r="V110" s="93">
        <f t="shared" si="26"/>
        <v>0</v>
      </c>
      <c r="W110" s="94"/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/>
      <c r="AJ110" s="48"/>
      <c r="AK110" s="93">
        <f t="shared" si="28"/>
        <v>0</v>
      </c>
      <c r="AL110" s="94"/>
      <c r="AM110" s="107">
        <f t="shared" si="29"/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/>
      <c r="AY110" s="48"/>
      <c r="AZ110" s="93">
        <f t="shared" si="30"/>
        <v>0</v>
      </c>
      <c r="BA110" s="94"/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407</v>
      </c>
      <c r="D111" s="99" t="s">
        <v>575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/>
      <c r="U111" s="41"/>
      <c r="V111" s="93">
        <f t="shared" si="26"/>
        <v>0</v>
      </c>
      <c r="W111" s="94"/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/>
      <c r="AJ111" s="48"/>
      <c r="AK111" s="93">
        <f t="shared" si="28"/>
        <v>0</v>
      </c>
      <c r="AL111" s="94"/>
      <c r="AM111" s="107">
        <f t="shared" si="29"/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2</v>
      </c>
      <c r="AW111" s="48">
        <v>0</v>
      </c>
      <c r="AX111" s="48"/>
      <c r="AY111" s="48"/>
      <c r="AZ111" s="93">
        <f t="shared" si="30"/>
        <v>2</v>
      </c>
      <c r="BA111" s="94"/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2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2</v>
      </c>
      <c r="BQ111" s="89">
        <f t="shared" si="46"/>
        <v>0</v>
      </c>
    </row>
    <row r="112" spans="1:69" x14ac:dyDescent="0.3">
      <c r="A112" s="99" t="s">
        <v>191</v>
      </c>
      <c r="B112" s="99" t="s">
        <v>361</v>
      </c>
      <c r="C112" s="100">
        <v>407</v>
      </c>
      <c r="D112" s="99" t="s">
        <v>575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583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/>
      <c r="U112" s="41"/>
      <c r="V112" s="93">
        <f t="shared" si="26"/>
        <v>0</v>
      </c>
      <c r="W112" s="94"/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/>
      <c r="AJ112" s="48"/>
      <c r="AK112" s="93">
        <f t="shared" si="28"/>
        <v>0</v>
      </c>
      <c r="AL112" s="94"/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/>
      <c r="AY112" s="48"/>
      <c r="AZ112" s="93">
        <f t="shared" si="30"/>
        <v>0</v>
      </c>
      <c r="BA112" s="94"/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407</v>
      </c>
      <c r="D113" s="99" t="s">
        <v>575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/>
      <c r="U113" s="41"/>
      <c r="V113" s="93">
        <f t="shared" si="26"/>
        <v>0</v>
      </c>
      <c r="W113" s="94"/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/>
      <c r="AJ113" s="48"/>
      <c r="AK113" s="93">
        <f t="shared" si="28"/>
        <v>0</v>
      </c>
      <c r="AL113" s="94"/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/>
      <c r="AY113" s="48"/>
      <c r="AZ113" s="93">
        <f t="shared" si="30"/>
        <v>0</v>
      </c>
      <c r="BA113" s="94"/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407</v>
      </c>
      <c r="D114" s="99" t="s">
        <v>575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/>
      <c r="U114" s="41"/>
      <c r="V114" s="93">
        <f t="shared" si="26"/>
        <v>0</v>
      </c>
      <c r="W114" s="94"/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/>
      <c r="AJ114" s="48"/>
      <c r="AK114" s="93">
        <f t="shared" si="28"/>
        <v>0</v>
      </c>
      <c r="AL114" s="94"/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>
        <v>0</v>
      </c>
      <c r="AX114" s="48"/>
      <c r="AY114" s="48"/>
      <c r="AZ114" s="93">
        <f t="shared" si="30"/>
        <v>0</v>
      </c>
      <c r="BA114" s="94"/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567</v>
      </c>
      <c r="B115" s="99" t="s">
        <v>585</v>
      </c>
      <c r="C115" s="100">
        <v>400</v>
      </c>
      <c r="D115" s="99" t="s">
        <v>534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586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1</v>
      </c>
      <c r="Q115" s="41">
        <v>0</v>
      </c>
      <c r="R115" s="41">
        <v>0</v>
      </c>
      <c r="S115" s="41">
        <v>0</v>
      </c>
      <c r="T115" s="41"/>
      <c r="U115" s="41"/>
      <c r="V115" s="93">
        <f t="shared" si="26"/>
        <v>1</v>
      </c>
      <c r="W115" s="94"/>
      <c r="X115" s="107">
        <f t="shared" si="27"/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1</v>
      </c>
      <c r="AF115" s="48">
        <v>0</v>
      </c>
      <c r="AG115" s="48">
        <v>0</v>
      </c>
      <c r="AH115" s="48">
        <v>0</v>
      </c>
      <c r="AI115" s="48"/>
      <c r="AJ115" s="48"/>
      <c r="AK115" s="93">
        <f t="shared" si="28"/>
        <v>1</v>
      </c>
      <c r="AL115" s="94"/>
      <c r="AM115" s="107">
        <f t="shared" si="29"/>
        <v>0</v>
      </c>
      <c r="AN115" s="48">
        <v>3</v>
      </c>
      <c r="AO115" s="48">
        <v>0</v>
      </c>
      <c r="AP115" s="48">
        <v>0</v>
      </c>
      <c r="AQ115" s="48">
        <v>0</v>
      </c>
      <c r="AR115" s="48">
        <v>15</v>
      </c>
      <c r="AS115" s="48">
        <v>3</v>
      </c>
      <c r="AT115" s="48">
        <v>1</v>
      </c>
      <c r="AU115" s="48">
        <v>0</v>
      </c>
      <c r="AV115" s="48">
        <v>8</v>
      </c>
      <c r="AW115" s="48">
        <v>0</v>
      </c>
      <c r="AX115" s="48"/>
      <c r="AY115" s="48"/>
      <c r="AZ115" s="93">
        <f t="shared" si="30"/>
        <v>30</v>
      </c>
      <c r="BA115" s="94"/>
      <c r="BB115" s="107">
        <f t="shared" si="31"/>
        <v>0</v>
      </c>
      <c r="BC115" s="48">
        <f t="shared" si="32"/>
        <v>3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15</v>
      </c>
      <c r="BH115" s="48">
        <f t="shared" si="37"/>
        <v>3</v>
      </c>
      <c r="BI115" s="48">
        <f t="shared" si="38"/>
        <v>3</v>
      </c>
      <c r="BJ115" s="48">
        <f t="shared" si="39"/>
        <v>0</v>
      </c>
      <c r="BK115" s="48">
        <f t="shared" si="40"/>
        <v>8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32</v>
      </c>
      <c r="BQ115" s="89">
        <f t="shared" si="46"/>
        <v>0</v>
      </c>
    </row>
    <row r="116" spans="1:69" x14ac:dyDescent="0.3">
      <c r="A116" s="99" t="s">
        <v>567</v>
      </c>
      <c r="B116" s="99" t="s">
        <v>585</v>
      </c>
      <c r="C116" s="100">
        <v>400</v>
      </c>
      <c r="D116" s="99" t="s">
        <v>534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/>
      <c r="U116" s="41"/>
      <c r="V116" s="93">
        <f t="shared" si="26"/>
        <v>0</v>
      </c>
      <c r="W116" s="94"/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/>
      <c r="AJ116" s="48"/>
      <c r="AK116" s="93">
        <f t="shared" si="28"/>
        <v>0</v>
      </c>
      <c r="AL116" s="94"/>
      <c r="AM116" s="107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>
        <v>0</v>
      </c>
      <c r="AX116" s="48"/>
      <c r="AY116" s="48"/>
      <c r="AZ116" s="93">
        <f t="shared" si="30"/>
        <v>0</v>
      </c>
      <c r="BA116" s="94"/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567</v>
      </c>
      <c r="B117" s="99" t="s">
        <v>585</v>
      </c>
      <c r="C117" s="100">
        <v>400</v>
      </c>
      <c r="D117" s="99" t="s">
        <v>534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/>
      <c r="U117" s="41"/>
      <c r="V117" s="93">
        <f t="shared" si="26"/>
        <v>0</v>
      </c>
      <c r="W117" s="94"/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  <c r="AI117" s="48"/>
      <c r="AJ117" s="48"/>
      <c r="AK117" s="93">
        <f t="shared" si="28"/>
        <v>0</v>
      </c>
      <c r="AL117" s="94"/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>
        <v>0</v>
      </c>
      <c r="AX117" s="48"/>
      <c r="AY117" s="48"/>
      <c r="AZ117" s="93">
        <f t="shared" si="30"/>
        <v>0</v>
      </c>
      <c r="BA117" s="94"/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585</v>
      </c>
      <c r="C118" s="100">
        <v>400</v>
      </c>
      <c r="D118" s="99" t="s">
        <v>534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/>
      <c r="U118" s="41"/>
      <c r="V118" s="93">
        <f t="shared" si="26"/>
        <v>0</v>
      </c>
      <c r="W118" s="94"/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/>
      <c r="AJ118" s="48"/>
      <c r="AK118" s="93">
        <f t="shared" si="28"/>
        <v>0</v>
      </c>
      <c r="AL118" s="94"/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>
        <v>0</v>
      </c>
      <c r="AX118" s="48"/>
      <c r="AY118" s="48"/>
      <c r="AZ118" s="93">
        <f t="shared" si="30"/>
        <v>0</v>
      </c>
      <c r="BA118" s="94"/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567</v>
      </c>
      <c r="B119" s="99" t="s">
        <v>585</v>
      </c>
      <c r="C119" s="100">
        <v>400</v>
      </c>
      <c r="D119" s="99" t="s">
        <v>534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587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/>
      <c r="U119" s="41"/>
      <c r="V119" s="93">
        <f t="shared" si="26"/>
        <v>0</v>
      </c>
      <c r="W119" s="94"/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/>
      <c r="AJ119" s="48"/>
      <c r="AK119" s="93">
        <f t="shared" si="28"/>
        <v>0</v>
      </c>
      <c r="AL119" s="94"/>
      <c r="AM119" s="107">
        <f t="shared" si="29"/>
        <v>0</v>
      </c>
      <c r="AN119" s="48">
        <v>1</v>
      </c>
      <c r="AO119" s="48">
        <v>0</v>
      </c>
      <c r="AP119" s="48">
        <v>0</v>
      </c>
      <c r="AQ119" s="48">
        <v>0</v>
      </c>
      <c r="AR119" s="48">
        <v>0</v>
      </c>
      <c r="AS119" s="48">
        <v>2</v>
      </c>
      <c r="AT119" s="48">
        <v>0</v>
      </c>
      <c r="AU119" s="48">
        <v>0</v>
      </c>
      <c r="AV119" s="48">
        <v>0</v>
      </c>
      <c r="AW119" s="48">
        <v>0</v>
      </c>
      <c r="AX119" s="48"/>
      <c r="AY119" s="48"/>
      <c r="AZ119" s="93">
        <f t="shared" si="30"/>
        <v>3</v>
      </c>
      <c r="BA119" s="94"/>
      <c r="BB119" s="107">
        <f t="shared" si="31"/>
        <v>0</v>
      </c>
      <c r="BC119" s="48">
        <f t="shared" si="32"/>
        <v>1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2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3</v>
      </c>
      <c r="BQ119" s="89">
        <f t="shared" si="46"/>
        <v>0</v>
      </c>
    </row>
    <row r="120" spans="1:69" x14ac:dyDescent="0.3">
      <c r="A120" s="99" t="s">
        <v>567</v>
      </c>
      <c r="B120" s="99" t="s">
        <v>254</v>
      </c>
      <c r="C120" s="100">
        <v>400</v>
      </c>
      <c r="D120" s="99" t="s">
        <v>534</v>
      </c>
      <c r="E120" s="99" t="s">
        <v>254</v>
      </c>
      <c r="F120" s="99" t="s">
        <v>454</v>
      </c>
      <c r="G120" s="100" t="s">
        <v>537</v>
      </c>
      <c r="H120" s="100">
        <v>118</v>
      </c>
      <c r="I120" s="99" t="s">
        <v>253</v>
      </c>
      <c r="J120" s="41">
        <v>0</v>
      </c>
      <c r="K120" s="41">
        <v>0</v>
      </c>
      <c r="L120" s="41">
        <v>0</v>
      </c>
      <c r="M120" s="41">
        <v>2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/>
      <c r="U120" s="41"/>
      <c r="V120" s="93">
        <f t="shared" si="26"/>
        <v>2</v>
      </c>
      <c r="W120" s="94"/>
      <c r="X120" s="107">
        <f t="shared" si="27"/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/>
      <c r="AJ120" s="48"/>
      <c r="AK120" s="93">
        <f t="shared" si="28"/>
        <v>0</v>
      </c>
      <c r="AL120" s="94"/>
      <c r="AM120" s="107">
        <f t="shared" si="29"/>
        <v>0</v>
      </c>
      <c r="AN120" s="48">
        <v>0</v>
      </c>
      <c r="AO120" s="48">
        <v>5</v>
      </c>
      <c r="AP120" s="48">
        <v>2</v>
      </c>
      <c r="AQ120" s="48">
        <v>10</v>
      </c>
      <c r="AR120" s="48">
        <v>3</v>
      </c>
      <c r="AS120" s="48">
        <v>8</v>
      </c>
      <c r="AT120" s="48">
        <v>8</v>
      </c>
      <c r="AU120" s="48">
        <v>4</v>
      </c>
      <c r="AV120" s="48">
        <v>0</v>
      </c>
      <c r="AW120" s="48">
        <v>0</v>
      </c>
      <c r="AX120" s="48"/>
      <c r="AY120" s="48"/>
      <c r="AZ120" s="93">
        <f t="shared" si="30"/>
        <v>40</v>
      </c>
      <c r="BA120" s="94"/>
      <c r="BB120" s="107">
        <f t="shared" si="31"/>
        <v>0</v>
      </c>
      <c r="BC120" s="48">
        <f t="shared" si="32"/>
        <v>0</v>
      </c>
      <c r="BD120" s="48">
        <f t="shared" si="33"/>
        <v>5</v>
      </c>
      <c r="BE120" s="48">
        <f t="shared" si="34"/>
        <v>2</v>
      </c>
      <c r="BF120" s="48">
        <f t="shared" si="35"/>
        <v>12</v>
      </c>
      <c r="BG120" s="48">
        <f t="shared" si="36"/>
        <v>3</v>
      </c>
      <c r="BH120" s="48">
        <f t="shared" si="37"/>
        <v>8</v>
      </c>
      <c r="BI120" s="48">
        <f t="shared" si="38"/>
        <v>8</v>
      </c>
      <c r="BJ120" s="48">
        <f t="shared" si="39"/>
        <v>4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42</v>
      </c>
      <c r="BQ120" s="89">
        <f t="shared" si="46"/>
        <v>0</v>
      </c>
    </row>
    <row r="121" spans="1:69" x14ac:dyDescent="0.3">
      <c r="A121" s="99" t="s">
        <v>567</v>
      </c>
      <c r="B121" s="99" t="s">
        <v>254</v>
      </c>
      <c r="C121" s="100">
        <v>400</v>
      </c>
      <c r="D121" s="99" t="s">
        <v>534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/>
      <c r="U121" s="41"/>
      <c r="V121" s="93">
        <f t="shared" si="26"/>
        <v>0</v>
      </c>
      <c r="W121" s="94"/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/>
      <c r="AJ121" s="48"/>
      <c r="AK121" s="93">
        <f t="shared" si="28"/>
        <v>0</v>
      </c>
      <c r="AL121" s="94"/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>
        <v>0</v>
      </c>
      <c r="AX121" s="48"/>
      <c r="AY121" s="48"/>
      <c r="AZ121" s="93">
        <f t="shared" si="30"/>
        <v>0</v>
      </c>
      <c r="BA121" s="94"/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567</v>
      </c>
      <c r="B122" s="99" t="s">
        <v>254</v>
      </c>
      <c r="C122" s="100">
        <v>400</v>
      </c>
      <c r="D122" s="99" t="s">
        <v>534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588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/>
      <c r="U122" s="41"/>
      <c r="V122" s="93">
        <f t="shared" si="26"/>
        <v>0</v>
      </c>
      <c r="W122" s="94"/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/>
      <c r="AJ122" s="48"/>
      <c r="AK122" s="93">
        <f t="shared" si="28"/>
        <v>0</v>
      </c>
      <c r="AL122" s="94"/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>
        <v>0</v>
      </c>
      <c r="AX122" s="48"/>
      <c r="AY122" s="48"/>
      <c r="AZ122" s="93">
        <f t="shared" si="30"/>
        <v>0</v>
      </c>
      <c r="BA122" s="94"/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567</v>
      </c>
      <c r="B123" s="99" t="s">
        <v>254</v>
      </c>
      <c r="C123" s="100">
        <v>400</v>
      </c>
      <c r="D123" s="99" t="s">
        <v>534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>
        <v>0</v>
      </c>
      <c r="M123" s="41">
        <v>2</v>
      </c>
      <c r="N123" s="41">
        <v>5</v>
      </c>
      <c r="O123" s="41">
        <v>1</v>
      </c>
      <c r="P123" s="41">
        <v>1</v>
      </c>
      <c r="Q123" s="41">
        <v>0</v>
      </c>
      <c r="R123" s="41">
        <v>0</v>
      </c>
      <c r="S123" s="41">
        <v>0</v>
      </c>
      <c r="T123" s="41"/>
      <c r="U123" s="41"/>
      <c r="V123" s="93">
        <f t="shared" si="26"/>
        <v>9</v>
      </c>
      <c r="W123" s="94"/>
      <c r="X123" s="107">
        <f t="shared" si="27"/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/>
      <c r="AJ123" s="48"/>
      <c r="AK123" s="93">
        <f t="shared" si="28"/>
        <v>0</v>
      </c>
      <c r="AL123" s="94"/>
      <c r="AM123" s="107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6</v>
      </c>
      <c r="AS123" s="48">
        <v>1</v>
      </c>
      <c r="AT123" s="48">
        <v>3</v>
      </c>
      <c r="AU123" s="48">
        <v>1</v>
      </c>
      <c r="AV123" s="48">
        <v>0</v>
      </c>
      <c r="AW123" s="48">
        <v>0</v>
      </c>
      <c r="AX123" s="48"/>
      <c r="AY123" s="48"/>
      <c r="AZ123" s="93">
        <f t="shared" si="30"/>
        <v>11</v>
      </c>
      <c r="BA123" s="94"/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2</v>
      </c>
      <c r="BG123" s="48">
        <f t="shared" si="36"/>
        <v>11</v>
      </c>
      <c r="BH123" s="48">
        <f t="shared" si="37"/>
        <v>2</v>
      </c>
      <c r="BI123" s="48">
        <f t="shared" si="38"/>
        <v>4</v>
      </c>
      <c r="BJ123" s="48">
        <f t="shared" si="39"/>
        <v>1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20</v>
      </c>
      <c r="BQ123" s="89">
        <f t="shared" si="46"/>
        <v>0</v>
      </c>
    </row>
    <row r="124" spans="1:69" x14ac:dyDescent="0.3">
      <c r="A124" s="99" t="s">
        <v>567</v>
      </c>
      <c r="B124" s="99" t="s">
        <v>254</v>
      </c>
      <c r="C124" s="100">
        <v>400</v>
      </c>
      <c r="D124" s="99" t="s">
        <v>534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/>
      <c r="U124" s="41"/>
      <c r="V124" s="93">
        <f t="shared" si="26"/>
        <v>0</v>
      </c>
      <c r="W124" s="94"/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/>
      <c r="AJ124" s="48"/>
      <c r="AK124" s="93">
        <f t="shared" si="28"/>
        <v>0</v>
      </c>
      <c r="AL124" s="94"/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0</v>
      </c>
      <c r="AU124" s="48">
        <v>0</v>
      </c>
      <c r="AV124" s="48">
        <v>0</v>
      </c>
      <c r="AW124" s="48">
        <v>0</v>
      </c>
      <c r="AX124" s="48"/>
      <c r="AY124" s="48"/>
      <c r="AZ124" s="93">
        <f t="shared" si="30"/>
        <v>0</v>
      </c>
      <c r="BA124" s="94"/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567</v>
      </c>
      <c r="B125" s="99" t="s">
        <v>287</v>
      </c>
      <c r="C125" s="100">
        <v>400</v>
      </c>
      <c r="D125" s="99" t="s">
        <v>534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1</v>
      </c>
      <c r="L125" s="41">
        <v>0</v>
      </c>
      <c r="M125" s="41">
        <v>1</v>
      </c>
      <c r="N125" s="41">
        <v>1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/>
      <c r="U125" s="41"/>
      <c r="V125" s="93">
        <f t="shared" si="26"/>
        <v>3</v>
      </c>
      <c r="W125" s="94"/>
      <c r="X125" s="107">
        <f t="shared" si="27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/>
      <c r="AJ125" s="48"/>
      <c r="AK125" s="93">
        <f t="shared" si="28"/>
        <v>0</v>
      </c>
      <c r="AL125" s="94"/>
      <c r="AM125" s="107">
        <f t="shared" si="29"/>
        <v>0</v>
      </c>
      <c r="AN125" s="48">
        <v>0</v>
      </c>
      <c r="AO125" s="48">
        <v>1</v>
      </c>
      <c r="AP125" s="48">
        <v>0</v>
      </c>
      <c r="AQ125" s="48">
        <v>2</v>
      </c>
      <c r="AR125" s="48">
        <v>1</v>
      </c>
      <c r="AS125" s="48">
        <v>0</v>
      </c>
      <c r="AT125" s="48">
        <v>2</v>
      </c>
      <c r="AU125" s="48">
        <v>0</v>
      </c>
      <c r="AV125" s="48">
        <v>2</v>
      </c>
      <c r="AW125" s="48">
        <v>0</v>
      </c>
      <c r="AX125" s="48"/>
      <c r="AY125" s="48"/>
      <c r="AZ125" s="93">
        <f t="shared" si="30"/>
        <v>8</v>
      </c>
      <c r="BA125" s="94"/>
      <c r="BB125" s="107">
        <f t="shared" si="31"/>
        <v>0</v>
      </c>
      <c r="BC125" s="48">
        <f t="shared" si="32"/>
        <v>0</v>
      </c>
      <c r="BD125" s="48">
        <f t="shared" si="33"/>
        <v>2</v>
      </c>
      <c r="BE125" s="48">
        <f t="shared" si="34"/>
        <v>0</v>
      </c>
      <c r="BF125" s="48">
        <f t="shared" si="35"/>
        <v>3</v>
      </c>
      <c r="BG125" s="48">
        <f t="shared" si="36"/>
        <v>2</v>
      </c>
      <c r="BH125" s="48">
        <f t="shared" si="37"/>
        <v>0</v>
      </c>
      <c r="BI125" s="48">
        <f t="shared" si="38"/>
        <v>2</v>
      </c>
      <c r="BJ125" s="48">
        <f t="shared" si="39"/>
        <v>0</v>
      </c>
      <c r="BK125" s="48">
        <f t="shared" si="40"/>
        <v>2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11</v>
      </c>
      <c r="BQ125" s="89">
        <f t="shared" si="46"/>
        <v>0</v>
      </c>
    </row>
    <row r="126" spans="1:69" x14ac:dyDescent="0.3">
      <c r="A126" s="99" t="s">
        <v>567</v>
      </c>
      <c r="B126" s="99" t="s">
        <v>287</v>
      </c>
      <c r="C126" s="100">
        <v>400</v>
      </c>
      <c r="D126" s="99" t="s">
        <v>534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/>
      <c r="U126" s="41"/>
      <c r="V126" s="93">
        <f t="shared" si="26"/>
        <v>0</v>
      </c>
      <c r="W126" s="94"/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/>
      <c r="AJ126" s="48"/>
      <c r="AK126" s="93">
        <f t="shared" si="28"/>
        <v>0</v>
      </c>
      <c r="AL126" s="94"/>
      <c r="AM126" s="107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>
        <v>0</v>
      </c>
      <c r="AX126" s="48"/>
      <c r="AY126" s="48"/>
      <c r="AZ126" s="93">
        <f t="shared" si="30"/>
        <v>0</v>
      </c>
      <c r="BA126" s="94"/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567</v>
      </c>
      <c r="B127" s="99" t="s">
        <v>378</v>
      </c>
      <c r="C127" s="100">
        <v>400</v>
      </c>
      <c r="D127" s="99" t="s">
        <v>534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589</v>
      </c>
      <c r="J127" s="41">
        <v>0</v>
      </c>
      <c r="K127" s="41">
        <v>0</v>
      </c>
      <c r="L127" s="41">
        <v>0</v>
      </c>
      <c r="M127" s="41">
        <v>0</v>
      </c>
      <c r="N127" s="41">
        <v>1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/>
      <c r="U127" s="41"/>
      <c r="V127" s="93">
        <f t="shared" si="26"/>
        <v>1</v>
      </c>
      <c r="W127" s="94"/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/>
      <c r="AJ127" s="48"/>
      <c r="AK127" s="93">
        <f t="shared" si="28"/>
        <v>0</v>
      </c>
      <c r="AL127" s="94"/>
      <c r="AM127" s="107">
        <f t="shared" si="29"/>
        <v>0</v>
      </c>
      <c r="AN127" s="48">
        <v>1</v>
      </c>
      <c r="AO127" s="48">
        <v>0</v>
      </c>
      <c r="AP127" s="48">
        <v>0</v>
      </c>
      <c r="AQ127" s="48">
        <v>3</v>
      </c>
      <c r="AR127" s="48">
        <v>0</v>
      </c>
      <c r="AS127" s="48">
        <v>1</v>
      </c>
      <c r="AT127" s="48">
        <v>2</v>
      </c>
      <c r="AU127" s="48">
        <v>6</v>
      </c>
      <c r="AV127" s="48">
        <v>1</v>
      </c>
      <c r="AW127" s="48">
        <v>0</v>
      </c>
      <c r="AX127" s="48"/>
      <c r="AY127" s="48"/>
      <c r="AZ127" s="93">
        <f t="shared" si="30"/>
        <v>14</v>
      </c>
      <c r="BA127" s="94"/>
      <c r="BB127" s="107">
        <f t="shared" si="31"/>
        <v>0</v>
      </c>
      <c r="BC127" s="48">
        <f t="shared" si="32"/>
        <v>1</v>
      </c>
      <c r="BD127" s="48">
        <f t="shared" si="33"/>
        <v>0</v>
      </c>
      <c r="BE127" s="48">
        <f t="shared" si="34"/>
        <v>0</v>
      </c>
      <c r="BF127" s="48">
        <f t="shared" si="35"/>
        <v>3</v>
      </c>
      <c r="BG127" s="48">
        <f t="shared" si="36"/>
        <v>1</v>
      </c>
      <c r="BH127" s="48">
        <f t="shared" si="37"/>
        <v>1</v>
      </c>
      <c r="BI127" s="48">
        <f t="shared" si="38"/>
        <v>2</v>
      </c>
      <c r="BJ127" s="48">
        <f t="shared" si="39"/>
        <v>6</v>
      </c>
      <c r="BK127" s="48">
        <f t="shared" si="40"/>
        <v>1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0</v>
      </c>
      <c r="BP127" s="87">
        <f t="shared" si="45"/>
        <v>15</v>
      </c>
      <c r="BQ127" s="89">
        <f t="shared" si="46"/>
        <v>0</v>
      </c>
    </row>
    <row r="128" spans="1:69" x14ac:dyDescent="0.3">
      <c r="A128" s="99" t="s">
        <v>567</v>
      </c>
      <c r="B128" s="99" t="s">
        <v>378</v>
      </c>
      <c r="C128" s="100">
        <v>400</v>
      </c>
      <c r="D128" s="99" t="s">
        <v>534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/>
      <c r="U128" s="41"/>
      <c r="V128" s="93">
        <f t="shared" si="26"/>
        <v>0</v>
      </c>
      <c r="W128" s="94"/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/>
      <c r="AJ128" s="48"/>
      <c r="AK128" s="93">
        <f t="shared" si="28"/>
        <v>0</v>
      </c>
      <c r="AL128" s="94"/>
      <c r="AM128" s="107">
        <f t="shared" si="29"/>
        <v>0</v>
      </c>
      <c r="AN128" s="48">
        <v>0</v>
      </c>
      <c r="AO128" s="48">
        <v>0</v>
      </c>
      <c r="AP128" s="48">
        <v>0</v>
      </c>
      <c r="AQ128" s="48">
        <v>0</v>
      </c>
      <c r="AR128" s="48">
        <v>0</v>
      </c>
      <c r="AS128" s="48">
        <v>0</v>
      </c>
      <c r="AT128" s="48">
        <v>0</v>
      </c>
      <c r="AU128" s="48">
        <v>0</v>
      </c>
      <c r="AV128" s="48">
        <v>0</v>
      </c>
      <c r="AW128" s="48">
        <v>0</v>
      </c>
      <c r="AX128" s="48"/>
      <c r="AY128" s="48"/>
      <c r="AZ128" s="93">
        <f t="shared" si="30"/>
        <v>0</v>
      </c>
      <c r="BA128" s="94"/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99" t="s">
        <v>567</v>
      </c>
      <c r="B129" s="99" t="s">
        <v>378</v>
      </c>
      <c r="C129" s="100">
        <v>400</v>
      </c>
      <c r="D129" s="99" t="s">
        <v>534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/>
      <c r="U129" s="41"/>
      <c r="V129" s="93">
        <f t="shared" si="26"/>
        <v>0</v>
      </c>
      <c r="W129" s="94"/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/>
      <c r="AJ129" s="48"/>
      <c r="AK129" s="93">
        <f t="shared" si="28"/>
        <v>0</v>
      </c>
      <c r="AL129" s="94"/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0</v>
      </c>
      <c r="AS129" s="48">
        <v>0</v>
      </c>
      <c r="AT129" s="48">
        <v>0</v>
      </c>
      <c r="AU129" s="48">
        <v>0</v>
      </c>
      <c r="AV129" s="48">
        <v>0</v>
      </c>
      <c r="AW129" s="48">
        <v>0</v>
      </c>
      <c r="AX129" s="48"/>
      <c r="AY129" s="48"/>
      <c r="AZ129" s="93">
        <f t="shared" si="30"/>
        <v>0</v>
      </c>
      <c r="BA129" s="94"/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567</v>
      </c>
      <c r="B130" s="99" t="s">
        <v>378</v>
      </c>
      <c r="C130" s="100">
        <v>400</v>
      </c>
      <c r="D130" s="99" t="s">
        <v>534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590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/>
      <c r="U130" s="41"/>
      <c r="V130" s="93">
        <f t="shared" si="26"/>
        <v>0</v>
      </c>
      <c r="W130" s="94"/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/>
      <c r="AJ130" s="48"/>
      <c r="AK130" s="93">
        <f t="shared" si="28"/>
        <v>0</v>
      </c>
      <c r="AL130" s="94"/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>
        <v>0</v>
      </c>
      <c r="AX130" s="48"/>
      <c r="AY130" s="48"/>
      <c r="AZ130" s="93">
        <f t="shared" si="30"/>
        <v>0</v>
      </c>
      <c r="BA130" s="94"/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400</v>
      </c>
      <c r="D131" s="99" t="s">
        <v>534</v>
      </c>
      <c r="E131" s="99" t="s">
        <v>11</v>
      </c>
      <c r="F131" s="99" t="s">
        <v>11</v>
      </c>
      <c r="G131" s="100" t="s">
        <v>541</v>
      </c>
      <c r="H131" s="100">
        <v>129</v>
      </c>
      <c r="I131" s="99" t="s">
        <v>591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/>
      <c r="U131" s="41"/>
      <c r="V131" s="93">
        <f t="shared" si="26"/>
        <v>0</v>
      </c>
      <c r="W131" s="94"/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/>
      <c r="AJ131" s="48"/>
      <c r="AK131" s="93">
        <f t="shared" si="28"/>
        <v>0</v>
      </c>
      <c r="AL131" s="94"/>
      <c r="AM131" s="107">
        <f t="shared" si="29"/>
        <v>0</v>
      </c>
      <c r="AN131" s="48">
        <v>4</v>
      </c>
      <c r="AO131" s="48">
        <v>1</v>
      </c>
      <c r="AP131" s="48">
        <v>3</v>
      </c>
      <c r="AQ131" s="48">
        <v>1</v>
      </c>
      <c r="AR131" s="48">
        <v>0</v>
      </c>
      <c r="AS131" s="48">
        <v>0</v>
      </c>
      <c r="AT131" s="48">
        <v>1</v>
      </c>
      <c r="AU131" s="48">
        <v>1</v>
      </c>
      <c r="AV131" s="48">
        <v>0</v>
      </c>
      <c r="AW131" s="48">
        <v>0</v>
      </c>
      <c r="AX131" s="48"/>
      <c r="AY131" s="48"/>
      <c r="AZ131" s="93">
        <f t="shared" si="30"/>
        <v>11</v>
      </c>
      <c r="BA131" s="94"/>
      <c r="BB131" s="107">
        <f t="shared" si="31"/>
        <v>0</v>
      </c>
      <c r="BC131" s="48">
        <f t="shared" si="32"/>
        <v>4</v>
      </c>
      <c r="BD131" s="48">
        <f t="shared" si="33"/>
        <v>1</v>
      </c>
      <c r="BE131" s="48">
        <f t="shared" si="34"/>
        <v>3</v>
      </c>
      <c r="BF131" s="48">
        <f t="shared" si="35"/>
        <v>1</v>
      </c>
      <c r="BG131" s="48">
        <f t="shared" si="36"/>
        <v>0</v>
      </c>
      <c r="BH131" s="48">
        <f t="shared" si="37"/>
        <v>0</v>
      </c>
      <c r="BI131" s="48">
        <f t="shared" si="38"/>
        <v>1</v>
      </c>
      <c r="BJ131" s="48">
        <f t="shared" si="39"/>
        <v>1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11</v>
      </c>
      <c r="BQ131" s="89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400</v>
      </c>
      <c r="D132" s="99" t="s">
        <v>534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/>
      <c r="U132" s="41"/>
      <c r="V132" s="93">
        <f t="shared" si="26"/>
        <v>0</v>
      </c>
      <c r="W132" s="94"/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/>
      <c r="AJ132" s="48"/>
      <c r="AK132" s="93">
        <f t="shared" si="28"/>
        <v>0</v>
      </c>
      <c r="AL132" s="94"/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>
        <v>0</v>
      </c>
      <c r="AW132" s="48">
        <v>0</v>
      </c>
      <c r="AX132" s="48"/>
      <c r="AY132" s="48"/>
      <c r="AZ132" s="93">
        <f t="shared" si="30"/>
        <v>0</v>
      </c>
      <c r="BA132" s="94"/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400</v>
      </c>
      <c r="D133" s="99" t="s">
        <v>534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/>
      <c r="U133" s="41"/>
      <c r="V133" s="93">
        <f t="shared" si="26"/>
        <v>0</v>
      </c>
      <c r="W133" s="94"/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/>
      <c r="AJ133" s="48"/>
      <c r="AK133" s="93">
        <f t="shared" si="28"/>
        <v>0</v>
      </c>
      <c r="AL133" s="94"/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>
        <v>0</v>
      </c>
      <c r="AX133" s="48"/>
      <c r="AY133" s="48"/>
      <c r="AZ133" s="93">
        <f t="shared" si="30"/>
        <v>0</v>
      </c>
      <c r="BA133" s="94"/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400</v>
      </c>
      <c r="D134" s="99" t="s">
        <v>534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592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/>
      <c r="U134" s="41"/>
      <c r="V134" s="93">
        <f t="shared" si="26"/>
        <v>0</v>
      </c>
      <c r="W134" s="94"/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/>
      <c r="AJ134" s="48"/>
      <c r="AK134" s="93">
        <f t="shared" si="28"/>
        <v>0</v>
      </c>
      <c r="AL134" s="94"/>
      <c r="AM134" s="107">
        <f t="shared" si="29"/>
        <v>0</v>
      </c>
      <c r="AN134" s="48">
        <v>0</v>
      </c>
      <c r="AO134" s="48">
        <v>0</v>
      </c>
      <c r="AP134" s="48">
        <v>0</v>
      </c>
      <c r="AQ134" s="48">
        <v>0</v>
      </c>
      <c r="AR134" s="48">
        <v>0</v>
      </c>
      <c r="AS134" s="48">
        <v>0</v>
      </c>
      <c r="AT134" s="48">
        <v>0</v>
      </c>
      <c r="AU134" s="48">
        <v>0</v>
      </c>
      <c r="AV134" s="48">
        <v>0</v>
      </c>
      <c r="AW134" s="48">
        <v>0</v>
      </c>
      <c r="AX134" s="48"/>
      <c r="AY134" s="48"/>
      <c r="AZ134" s="93">
        <f t="shared" si="30"/>
        <v>0</v>
      </c>
      <c r="BA134" s="94"/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11</v>
      </c>
      <c r="B135" s="99" t="s">
        <v>66</v>
      </c>
      <c r="C135" s="100">
        <v>400</v>
      </c>
      <c r="D135" s="99" t="s">
        <v>534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593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/>
      <c r="U135" s="41"/>
      <c r="V135" s="93">
        <f t="shared" ref="V135:V198" si="47">SUM(J135:U135)</f>
        <v>0</v>
      </c>
      <c r="W135" s="94"/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/>
      <c r="AJ135" s="48"/>
      <c r="AK135" s="93">
        <f t="shared" ref="AK135:AK198" si="49">SUM(Y135:AJ135)</f>
        <v>0</v>
      </c>
      <c r="AL135" s="94"/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>
        <v>0</v>
      </c>
      <c r="AX135" s="48"/>
      <c r="AY135" s="48"/>
      <c r="AZ135" s="93">
        <f t="shared" ref="AZ135:AZ198" si="51">SUM(AN135:AY135)</f>
        <v>0</v>
      </c>
      <c r="BA135" s="94"/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400</v>
      </c>
      <c r="D136" s="99" t="s">
        <v>534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/>
      <c r="U136" s="41"/>
      <c r="V136" s="93">
        <f t="shared" si="47"/>
        <v>0</v>
      </c>
      <c r="W136" s="94"/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/>
      <c r="AJ136" s="48"/>
      <c r="AK136" s="93">
        <f t="shared" si="49"/>
        <v>0</v>
      </c>
      <c r="AL136" s="94"/>
      <c r="AM136" s="107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>
        <v>0</v>
      </c>
      <c r="AW136" s="48">
        <v>0</v>
      </c>
      <c r="AX136" s="48"/>
      <c r="AY136" s="48"/>
      <c r="AZ136" s="93">
        <f t="shared" si="51"/>
        <v>0</v>
      </c>
      <c r="BA136" s="94"/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400</v>
      </c>
      <c r="D137" s="99" t="s">
        <v>534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594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/>
      <c r="U137" s="41"/>
      <c r="V137" s="93">
        <f t="shared" si="47"/>
        <v>0</v>
      </c>
      <c r="W137" s="94"/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/>
      <c r="AJ137" s="48"/>
      <c r="AK137" s="93">
        <f t="shared" si="49"/>
        <v>0</v>
      </c>
      <c r="AL137" s="94"/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1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>
        <v>0</v>
      </c>
      <c r="AX137" s="48"/>
      <c r="AY137" s="48"/>
      <c r="AZ137" s="93">
        <f t="shared" si="51"/>
        <v>1</v>
      </c>
      <c r="BA137" s="94"/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1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1</v>
      </c>
      <c r="BQ137" s="89">
        <f t="shared" si="67"/>
        <v>0</v>
      </c>
    </row>
    <row r="138" spans="1:69" x14ac:dyDescent="0.3">
      <c r="A138" s="99" t="s">
        <v>11</v>
      </c>
      <c r="B138" s="99" t="s">
        <v>595</v>
      </c>
      <c r="C138" s="100">
        <v>400</v>
      </c>
      <c r="D138" s="99" t="s">
        <v>534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/>
      <c r="U138" s="41"/>
      <c r="V138" s="93">
        <f t="shared" si="47"/>
        <v>0</v>
      </c>
      <c r="W138" s="94"/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/>
      <c r="AJ138" s="48"/>
      <c r="AK138" s="93">
        <f t="shared" si="49"/>
        <v>0</v>
      </c>
      <c r="AL138" s="94"/>
      <c r="AM138" s="107">
        <f t="shared" si="50"/>
        <v>0</v>
      </c>
      <c r="AN138" s="48">
        <v>0</v>
      </c>
      <c r="AO138" s="48">
        <v>0</v>
      </c>
      <c r="AP138" s="48">
        <v>2</v>
      </c>
      <c r="AQ138" s="48">
        <v>3</v>
      </c>
      <c r="AR138" s="48">
        <v>1</v>
      </c>
      <c r="AS138" s="48">
        <v>0</v>
      </c>
      <c r="AT138" s="48">
        <v>0</v>
      </c>
      <c r="AU138" s="48">
        <v>1</v>
      </c>
      <c r="AV138" s="48">
        <v>1</v>
      </c>
      <c r="AW138" s="48">
        <v>0</v>
      </c>
      <c r="AX138" s="48"/>
      <c r="AY138" s="48"/>
      <c r="AZ138" s="93">
        <f t="shared" si="51"/>
        <v>8</v>
      </c>
      <c r="BA138" s="94"/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2</v>
      </c>
      <c r="BF138" s="48">
        <f t="shared" si="56"/>
        <v>3</v>
      </c>
      <c r="BG138" s="48">
        <f t="shared" si="57"/>
        <v>1</v>
      </c>
      <c r="BH138" s="48">
        <f t="shared" si="58"/>
        <v>0</v>
      </c>
      <c r="BI138" s="48">
        <f t="shared" si="59"/>
        <v>0</v>
      </c>
      <c r="BJ138" s="48">
        <f t="shared" si="60"/>
        <v>1</v>
      </c>
      <c r="BK138" s="48">
        <f t="shared" si="61"/>
        <v>1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8</v>
      </c>
      <c r="BQ138" s="89">
        <f t="shared" si="67"/>
        <v>0</v>
      </c>
    </row>
    <row r="139" spans="1:69" x14ac:dyDescent="0.3">
      <c r="A139" s="99" t="s">
        <v>11</v>
      </c>
      <c r="B139" s="99" t="s">
        <v>152</v>
      </c>
      <c r="C139" s="100">
        <v>400</v>
      </c>
      <c r="D139" s="99" t="s">
        <v>534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596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/>
      <c r="U139" s="41"/>
      <c r="V139" s="93">
        <f t="shared" si="47"/>
        <v>0</v>
      </c>
      <c r="W139" s="94"/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/>
      <c r="AJ139" s="48"/>
      <c r="AK139" s="93">
        <f t="shared" si="49"/>
        <v>0</v>
      </c>
      <c r="AL139" s="94"/>
      <c r="AM139" s="107">
        <f t="shared" si="50"/>
        <v>0</v>
      </c>
      <c r="AN139" s="48">
        <v>2</v>
      </c>
      <c r="AO139" s="48">
        <v>1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>
        <v>0</v>
      </c>
      <c r="AX139" s="48"/>
      <c r="AY139" s="48"/>
      <c r="AZ139" s="93">
        <f t="shared" si="51"/>
        <v>3</v>
      </c>
      <c r="BA139" s="94"/>
      <c r="BB139" s="107">
        <f t="shared" si="52"/>
        <v>0</v>
      </c>
      <c r="BC139" s="48">
        <f t="shared" si="53"/>
        <v>2</v>
      </c>
      <c r="BD139" s="48">
        <f t="shared" si="54"/>
        <v>1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3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400</v>
      </c>
      <c r="D140" s="99" t="s">
        <v>534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/>
      <c r="U140" s="41"/>
      <c r="V140" s="93">
        <f t="shared" si="47"/>
        <v>0</v>
      </c>
      <c r="W140" s="94"/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  <c r="AI140" s="48"/>
      <c r="AJ140" s="48"/>
      <c r="AK140" s="93">
        <f t="shared" si="49"/>
        <v>0</v>
      </c>
      <c r="AL140" s="94"/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>
        <v>0</v>
      </c>
      <c r="AX140" s="48"/>
      <c r="AY140" s="48"/>
      <c r="AZ140" s="93">
        <f t="shared" si="51"/>
        <v>0</v>
      </c>
      <c r="BA140" s="94"/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400</v>
      </c>
      <c r="D141" s="99" t="s">
        <v>534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597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/>
      <c r="U141" s="41"/>
      <c r="V141" s="93">
        <f t="shared" si="47"/>
        <v>0</v>
      </c>
      <c r="W141" s="94"/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/>
      <c r="AJ141" s="48"/>
      <c r="AK141" s="93">
        <f t="shared" si="49"/>
        <v>0</v>
      </c>
      <c r="AL141" s="94"/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>
        <v>0</v>
      </c>
      <c r="AX141" s="48"/>
      <c r="AY141" s="48"/>
      <c r="AZ141" s="93">
        <f t="shared" si="51"/>
        <v>0</v>
      </c>
      <c r="BA141" s="94"/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400</v>
      </c>
      <c r="D142" s="99" t="s">
        <v>534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/>
      <c r="U142" s="41"/>
      <c r="V142" s="93">
        <f t="shared" si="47"/>
        <v>0</v>
      </c>
      <c r="W142" s="94"/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/>
      <c r="AJ142" s="48"/>
      <c r="AK142" s="93">
        <f t="shared" si="49"/>
        <v>0</v>
      </c>
      <c r="AL142" s="94"/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>
        <v>0</v>
      </c>
      <c r="AX142" s="48"/>
      <c r="AY142" s="48"/>
      <c r="AZ142" s="93">
        <f t="shared" si="51"/>
        <v>0</v>
      </c>
      <c r="BA142" s="94"/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400</v>
      </c>
      <c r="D143" s="99" t="s">
        <v>534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/>
      <c r="U143" s="41"/>
      <c r="V143" s="93">
        <f t="shared" si="47"/>
        <v>0</v>
      </c>
      <c r="W143" s="94"/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/>
      <c r="AJ143" s="48"/>
      <c r="AK143" s="93">
        <f t="shared" si="49"/>
        <v>0</v>
      </c>
      <c r="AL143" s="94"/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>
        <v>0</v>
      </c>
      <c r="AW143" s="48">
        <v>0</v>
      </c>
      <c r="AX143" s="48"/>
      <c r="AY143" s="48"/>
      <c r="AZ143" s="93">
        <f t="shared" si="51"/>
        <v>0</v>
      </c>
      <c r="BA143" s="94"/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400</v>
      </c>
      <c r="D144" s="99" t="s">
        <v>534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/>
      <c r="U144" s="41"/>
      <c r="V144" s="93">
        <f t="shared" si="47"/>
        <v>0</v>
      </c>
      <c r="W144" s="94"/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/>
      <c r="AJ144" s="48"/>
      <c r="AK144" s="93">
        <f t="shared" si="49"/>
        <v>0</v>
      </c>
      <c r="AL144" s="94"/>
      <c r="AM144" s="107">
        <f t="shared" si="50"/>
        <v>0</v>
      </c>
      <c r="AN144" s="48">
        <v>0</v>
      </c>
      <c r="AO144" s="48">
        <v>0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>
        <v>0</v>
      </c>
      <c r="AX144" s="48"/>
      <c r="AY144" s="48"/>
      <c r="AZ144" s="93">
        <f t="shared" si="51"/>
        <v>0</v>
      </c>
      <c r="BA144" s="94"/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11</v>
      </c>
      <c r="B145" s="99" t="s">
        <v>152</v>
      </c>
      <c r="C145" s="100">
        <v>400</v>
      </c>
      <c r="D145" s="99" t="s">
        <v>534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598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/>
      <c r="U145" s="41"/>
      <c r="V145" s="93">
        <f t="shared" si="47"/>
        <v>0</v>
      </c>
      <c r="W145" s="94"/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/>
      <c r="AJ145" s="48"/>
      <c r="AK145" s="93">
        <f t="shared" si="49"/>
        <v>0</v>
      </c>
      <c r="AL145" s="94"/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>
        <v>0</v>
      </c>
      <c r="AX145" s="48"/>
      <c r="AY145" s="48"/>
      <c r="AZ145" s="93">
        <f t="shared" si="51"/>
        <v>0</v>
      </c>
      <c r="BA145" s="94"/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400</v>
      </c>
      <c r="D146" s="99" t="s">
        <v>534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/>
      <c r="U146" s="41"/>
      <c r="V146" s="93">
        <f t="shared" si="47"/>
        <v>0</v>
      </c>
      <c r="W146" s="94"/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/>
      <c r="AJ146" s="48"/>
      <c r="AK146" s="93">
        <f t="shared" si="49"/>
        <v>0</v>
      </c>
      <c r="AL146" s="94"/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>
        <v>0</v>
      </c>
      <c r="AW146" s="48">
        <v>0</v>
      </c>
      <c r="AX146" s="48"/>
      <c r="AY146" s="48"/>
      <c r="AZ146" s="93">
        <f t="shared" si="51"/>
        <v>0</v>
      </c>
      <c r="BA146" s="94"/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400</v>
      </c>
      <c r="D147" s="99" t="s">
        <v>534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599</v>
      </c>
      <c r="J147" s="41">
        <v>0</v>
      </c>
      <c r="K147" s="41">
        <v>0</v>
      </c>
      <c r="L147" s="41">
        <v>0</v>
      </c>
      <c r="M147" s="41">
        <v>0</v>
      </c>
      <c r="N147" s="41">
        <v>1</v>
      </c>
      <c r="O147" s="41">
        <v>0</v>
      </c>
      <c r="P147" s="41">
        <v>1</v>
      </c>
      <c r="Q147" s="41">
        <v>0</v>
      </c>
      <c r="R147" s="41">
        <v>1</v>
      </c>
      <c r="S147" s="41">
        <v>0</v>
      </c>
      <c r="T147" s="41"/>
      <c r="U147" s="41"/>
      <c r="V147" s="93">
        <f t="shared" si="47"/>
        <v>3</v>
      </c>
      <c r="W147" s="94"/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/>
      <c r="AJ147" s="48"/>
      <c r="AK147" s="93">
        <f t="shared" si="49"/>
        <v>0</v>
      </c>
      <c r="AL147" s="94"/>
      <c r="AM147" s="107">
        <f t="shared" si="50"/>
        <v>0</v>
      </c>
      <c r="AN147" s="48">
        <v>0</v>
      </c>
      <c r="AO147" s="48">
        <v>0</v>
      </c>
      <c r="AP147" s="48">
        <v>0</v>
      </c>
      <c r="AQ147" s="48">
        <v>0</v>
      </c>
      <c r="AR147" s="48">
        <v>1</v>
      </c>
      <c r="AS147" s="48">
        <v>0</v>
      </c>
      <c r="AT147" s="48">
        <v>0</v>
      </c>
      <c r="AU147" s="48">
        <v>0</v>
      </c>
      <c r="AV147" s="48">
        <v>0</v>
      </c>
      <c r="AW147" s="48">
        <v>0</v>
      </c>
      <c r="AX147" s="48"/>
      <c r="AY147" s="48"/>
      <c r="AZ147" s="93">
        <f t="shared" si="51"/>
        <v>1</v>
      </c>
      <c r="BA147" s="94"/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2</v>
      </c>
      <c r="BH147" s="48">
        <f t="shared" si="58"/>
        <v>0</v>
      </c>
      <c r="BI147" s="48">
        <f t="shared" si="59"/>
        <v>1</v>
      </c>
      <c r="BJ147" s="48">
        <f t="shared" si="60"/>
        <v>0</v>
      </c>
      <c r="BK147" s="48">
        <f t="shared" si="61"/>
        <v>1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</v>
      </c>
      <c r="BP147" s="87">
        <f t="shared" si="66"/>
        <v>4</v>
      </c>
      <c r="BQ147" s="89">
        <f t="shared" si="67"/>
        <v>0</v>
      </c>
    </row>
    <row r="148" spans="1:69" x14ac:dyDescent="0.3">
      <c r="A148" s="99" t="s">
        <v>11</v>
      </c>
      <c r="B148" s="99" t="s">
        <v>233</v>
      </c>
      <c r="C148" s="100">
        <v>400</v>
      </c>
      <c r="D148" s="99" t="s">
        <v>534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600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/>
      <c r="U148" s="41"/>
      <c r="V148" s="93">
        <f t="shared" si="47"/>
        <v>0</v>
      </c>
      <c r="W148" s="94"/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/>
      <c r="AJ148" s="48"/>
      <c r="AK148" s="93">
        <f t="shared" si="49"/>
        <v>0</v>
      </c>
      <c r="AL148" s="94"/>
      <c r="AM148" s="107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>
        <v>0</v>
      </c>
      <c r="AX148" s="48"/>
      <c r="AY148" s="48"/>
      <c r="AZ148" s="93">
        <f t="shared" si="51"/>
        <v>0</v>
      </c>
      <c r="BA148" s="94"/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400</v>
      </c>
      <c r="D149" s="99" t="s">
        <v>534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601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/>
      <c r="U149" s="41"/>
      <c r="V149" s="93">
        <f t="shared" si="47"/>
        <v>0</v>
      </c>
      <c r="W149" s="94"/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/>
      <c r="AJ149" s="48"/>
      <c r="AK149" s="93">
        <f t="shared" si="49"/>
        <v>0</v>
      </c>
      <c r="AL149" s="94"/>
      <c r="AM149" s="107">
        <f t="shared" si="50"/>
        <v>0</v>
      </c>
      <c r="AN149" s="48">
        <v>0</v>
      </c>
      <c r="AO149" s="48">
        <v>1</v>
      </c>
      <c r="AP149" s="48">
        <v>0</v>
      </c>
      <c r="AQ149" s="48">
        <v>0</v>
      </c>
      <c r="AR149" s="48">
        <v>0</v>
      </c>
      <c r="AS149" s="48">
        <v>0</v>
      </c>
      <c r="AT149" s="48">
        <v>0</v>
      </c>
      <c r="AU149" s="48">
        <v>0</v>
      </c>
      <c r="AV149" s="48">
        <v>0</v>
      </c>
      <c r="AW149" s="48">
        <v>0</v>
      </c>
      <c r="AX149" s="48"/>
      <c r="AY149" s="48"/>
      <c r="AZ149" s="93">
        <f t="shared" si="51"/>
        <v>1</v>
      </c>
      <c r="BA149" s="94"/>
      <c r="BB149" s="107">
        <f t="shared" si="52"/>
        <v>0</v>
      </c>
      <c r="BC149" s="48">
        <f t="shared" si="53"/>
        <v>0</v>
      </c>
      <c r="BD149" s="48">
        <f t="shared" si="54"/>
        <v>1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400</v>
      </c>
      <c r="D150" s="99" t="s">
        <v>534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/>
      <c r="U150" s="41"/>
      <c r="V150" s="93">
        <f t="shared" si="47"/>
        <v>0</v>
      </c>
      <c r="W150" s="94"/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/>
      <c r="AJ150" s="48"/>
      <c r="AK150" s="93">
        <f t="shared" si="49"/>
        <v>0</v>
      </c>
      <c r="AL150" s="94"/>
      <c r="AM150" s="107">
        <f t="shared" si="50"/>
        <v>0</v>
      </c>
      <c r="AN150" s="48">
        <v>14</v>
      </c>
      <c r="AO150" s="48">
        <v>9</v>
      </c>
      <c r="AP150" s="48">
        <v>18</v>
      </c>
      <c r="AQ150" s="48">
        <v>21</v>
      </c>
      <c r="AR150" s="48">
        <v>0</v>
      </c>
      <c r="AS150" s="48">
        <v>0</v>
      </c>
      <c r="AT150" s="48">
        <v>0</v>
      </c>
      <c r="AU150" s="48">
        <v>0</v>
      </c>
      <c r="AV150" s="48">
        <v>0</v>
      </c>
      <c r="AW150" s="48">
        <v>0</v>
      </c>
      <c r="AX150" s="48"/>
      <c r="AY150" s="48"/>
      <c r="AZ150" s="93">
        <f t="shared" si="51"/>
        <v>62</v>
      </c>
      <c r="BA150" s="94"/>
      <c r="BB150" s="107">
        <f t="shared" si="52"/>
        <v>0</v>
      </c>
      <c r="BC150" s="48">
        <f t="shared" si="53"/>
        <v>14</v>
      </c>
      <c r="BD150" s="48">
        <f t="shared" si="54"/>
        <v>9</v>
      </c>
      <c r="BE150" s="48">
        <f t="shared" si="55"/>
        <v>18</v>
      </c>
      <c r="BF150" s="48">
        <f t="shared" si="56"/>
        <v>21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62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400</v>
      </c>
      <c r="D151" s="99" t="s">
        <v>534</v>
      </c>
      <c r="E151" s="99" t="s">
        <v>11</v>
      </c>
      <c r="F151" s="99" t="s">
        <v>11</v>
      </c>
      <c r="G151" s="100" t="s">
        <v>537</v>
      </c>
      <c r="H151" s="100">
        <v>150</v>
      </c>
      <c r="I151" s="99" t="s">
        <v>602</v>
      </c>
      <c r="J151" s="41">
        <v>0</v>
      </c>
      <c r="K151" s="41">
        <v>0</v>
      </c>
      <c r="L151" s="41">
        <v>0</v>
      </c>
      <c r="M151" s="41">
        <v>0</v>
      </c>
      <c r="N151" s="41">
        <v>2</v>
      </c>
      <c r="O151" s="41">
        <v>1</v>
      </c>
      <c r="P151" s="41">
        <v>3</v>
      </c>
      <c r="Q151" s="41">
        <v>4</v>
      </c>
      <c r="R151" s="41">
        <v>1</v>
      </c>
      <c r="S151" s="41">
        <v>1</v>
      </c>
      <c r="T151" s="41"/>
      <c r="U151" s="41"/>
      <c r="V151" s="93">
        <f t="shared" si="47"/>
        <v>12</v>
      </c>
      <c r="W151" s="94"/>
      <c r="X151" s="107">
        <f t="shared" si="48"/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>
        <v>0</v>
      </c>
      <c r="AI151" s="48"/>
      <c r="AJ151" s="48"/>
      <c r="AK151" s="93">
        <f t="shared" si="49"/>
        <v>0</v>
      </c>
      <c r="AL151" s="94"/>
      <c r="AM151" s="107">
        <f t="shared" si="50"/>
        <v>0</v>
      </c>
      <c r="AN151" s="48">
        <v>5</v>
      </c>
      <c r="AO151" s="48">
        <v>2</v>
      </c>
      <c r="AP151" s="48">
        <v>6</v>
      </c>
      <c r="AQ151" s="48">
        <v>0</v>
      </c>
      <c r="AR151" s="48">
        <v>2</v>
      </c>
      <c r="AS151" s="48">
        <v>9</v>
      </c>
      <c r="AT151" s="48">
        <v>6</v>
      </c>
      <c r="AU151" s="48">
        <v>3</v>
      </c>
      <c r="AV151" s="48">
        <v>4</v>
      </c>
      <c r="AW151" s="48">
        <v>0</v>
      </c>
      <c r="AX151" s="48"/>
      <c r="AY151" s="48"/>
      <c r="AZ151" s="93">
        <f t="shared" si="51"/>
        <v>37</v>
      </c>
      <c r="BA151" s="94"/>
      <c r="BB151" s="107">
        <f t="shared" si="52"/>
        <v>0</v>
      </c>
      <c r="BC151" s="48">
        <f t="shared" si="53"/>
        <v>5</v>
      </c>
      <c r="BD151" s="48">
        <f t="shared" si="54"/>
        <v>2</v>
      </c>
      <c r="BE151" s="48">
        <f t="shared" si="55"/>
        <v>6</v>
      </c>
      <c r="BF151" s="48">
        <f t="shared" si="56"/>
        <v>0</v>
      </c>
      <c r="BG151" s="48">
        <f t="shared" si="57"/>
        <v>4</v>
      </c>
      <c r="BH151" s="48">
        <f t="shared" si="58"/>
        <v>10</v>
      </c>
      <c r="BI151" s="48">
        <f t="shared" si="59"/>
        <v>9</v>
      </c>
      <c r="BJ151" s="48">
        <f t="shared" si="60"/>
        <v>7</v>
      </c>
      <c r="BK151" s="48">
        <f t="shared" si="61"/>
        <v>5</v>
      </c>
      <c r="BL151" s="48">
        <f t="shared" si="62"/>
        <v>1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49</v>
      </c>
      <c r="BQ151" s="89">
        <f t="shared" si="67"/>
        <v>0</v>
      </c>
    </row>
    <row r="152" spans="1:69" x14ac:dyDescent="0.3">
      <c r="A152" s="99" t="s">
        <v>11</v>
      </c>
      <c r="B152" s="99" t="s">
        <v>11</v>
      </c>
      <c r="C152" s="100">
        <v>400</v>
      </c>
      <c r="D152" s="99" t="s">
        <v>534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/>
      <c r="U152" s="41"/>
      <c r="V152" s="93">
        <f t="shared" si="47"/>
        <v>0</v>
      </c>
      <c r="W152" s="94"/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/>
      <c r="AJ152" s="48"/>
      <c r="AK152" s="93">
        <f t="shared" si="49"/>
        <v>0</v>
      </c>
      <c r="AL152" s="94"/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>
        <v>0</v>
      </c>
      <c r="AX152" s="48"/>
      <c r="AY152" s="48"/>
      <c r="AZ152" s="93">
        <f t="shared" si="51"/>
        <v>0</v>
      </c>
      <c r="BA152" s="94"/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400</v>
      </c>
      <c r="D153" s="99" t="s">
        <v>534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/>
      <c r="U153" s="41"/>
      <c r="V153" s="93">
        <f t="shared" si="47"/>
        <v>0</v>
      </c>
      <c r="W153" s="94"/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/>
      <c r="AJ153" s="48"/>
      <c r="AK153" s="93">
        <f t="shared" si="49"/>
        <v>0</v>
      </c>
      <c r="AL153" s="94"/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0</v>
      </c>
      <c r="AW153" s="48">
        <v>0</v>
      </c>
      <c r="AX153" s="48"/>
      <c r="AY153" s="48"/>
      <c r="AZ153" s="93">
        <f t="shared" si="51"/>
        <v>0</v>
      </c>
      <c r="BA153" s="94"/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11</v>
      </c>
      <c r="B154" s="99" t="s">
        <v>603</v>
      </c>
      <c r="C154" s="100">
        <v>400</v>
      </c>
      <c r="D154" s="99" t="s">
        <v>534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/>
      <c r="U154" s="41"/>
      <c r="V154" s="93">
        <f t="shared" si="47"/>
        <v>0</v>
      </c>
      <c r="W154" s="94"/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/>
      <c r="AJ154" s="48"/>
      <c r="AK154" s="93">
        <f t="shared" si="49"/>
        <v>0</v>
      </c>
      <c r="AL154" s="94"/>
      <c r="AM154" s="107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>
        <v>0</v>
      </c>
      <c r="AX154" s="48"/>
      <c r="AY154" s="48"/>
      <c r="AZ154" s="93">
        <f t="shared" si="51"/>
        <v>0</v>
      </c>
      <c r="BA154" s="94"/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603</v>
      </c>
      <c r="C155" s="100">
        <v>400</v>
      </c>
      <c r="D155" s="99" t="s">
        <v>534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/>
      <c r="U155" s="41"/>
      <c r="V155" s="93">
        <f t="shared" si="47"/>
        <v>0</v>
      </c>
      <c r="W155" s="94"/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/>
      <c r="AJ155" s="48"/>
      <c r="AK155" s="93">
        <f t="shared" si="49"/>
        <v>0</v>
      </c>
      <c r="AL155" s="94"/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>
        <v>0</v>
      </c>
      <c r="AX155" s="48"/>
      <c r="AY155" s="48"/>
      <c r="AZ155" s="93">
        <f t="shared" si="51"/>
        <v>0</v>
      </c>
      <c r="BA155" s="94"/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603</v>
      </c>
      <c r="C156" s="100">
        <v>400</v>
      </c>
      <c r="D156" s="99" t="s">
        <v>534</v>
      </c>
      <c r="E156" s="99" t="s">
        <v>11</v>
      </c>
      <c r="F156" s="99" t="s">
        <v>11</v>
      </c>
      <c r="G156" s="100" t="s">
        <v>541</v>
      </c>
      <c r="H156" s="100">
        <v>155</v>
      </c>
      <c r="I156" s="99" t="s">
        <v>604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/>
      <c r="U156" s="41"/>
      <c r="V156" s="93">
        <f t="shared" si="47"/>
        <v>0</v>
      </c>
      <c r="W156" s="94"/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1</v>
      </c>
      <c r="AE156" s="48">
        <v>0</v>
      </c>
      <c r="AF156" s="48">
        <v>0</v>
      </c>
      <c r="AG156" s="48">
        <v>0</v>
      </c>
      <c r="AH156" s="48">
        <v>0</v>
      </c>
      <c r="AI156" s="48"/>
      <c r="AJ156" s="48"/>
      <c r="AK156" s="93">
        <f t="shared" si="49"/>
        <v>1</v>
      </c>
      <c r="AL156" s="94"/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1</v>
      </c>
      <c r="AW156" s="48">
        <v>0</v>
      </c>
      <c r="AX156" s="48"/>
      <c r="AY156" s="48"/>
      <c r="AZ156" s="93">
        <f t="shared" si="51"/>
        <v>1</v>
      </c>
      <c r="BA156" s="94"/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1</v>
      </c>
      <c r="BI156" s="48">
        <f t="shared" si="59"/>
        <v>0</v>
      </c>
      <c r="BJ156" s="48">
        <f t="shared" si="60"/>
        <v>0</v>
      </c>
      <c r="BK156" s="48">
        <f t="shared" si="61"/>
        <v>1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2</v>
      </c>
      <c r="BQ156" s="89">
        <f t="shared" si="67"/>
        <v>0</v>
      </c>
    </row>
    <row r="157" spans="1:69" x14ac:dyDescent="0.3">
      <c r="A157" s="99" t="s">
        <v>11</v>
      </c>
      <c r="B157" s="99" t="s">
        <v>603</v>
      </c>
      <c r="C157" s="100">
        <v>400</v>
      </c>
      <c r="D157" s="99" t="s">
        <v>534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/>
      <c r="U157" s="41"/>
      <c r="V157" s="93">
        <f t="shared" si="47"/>
        <v>0</v>
      </c>
      <c r="W157" s="94"/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/>
      <c r="AJ157" s="48"/>
      <c r="AK157" s="93">
        <f t="shared" si="49"/>
        <v>0</v>
      </c>
      <c r="AL157" s="94"/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>
        <v>0</v>
      </c>
      <c r="AX157" s="48"/>
      <c r="AY157" s="48"/>
      <c r="AZ157" s="93">
        <f t="shared" si="51"/>
        <v>0</v>
      </c>
      <c r="BA157" s="94"/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605</v>
      </c>
      <c r="C158" s="100">
        <v>400</v>
      </c>
      <c r="D158" s="99" t="s">
        <v>534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/>
      <c r="U158" s="41"/>
      <c r="V158" s="93">
        <f t="shared" si="47"/>
        <v>0</v>
      </c>
      <c r="W158" s="94"/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/>
      <c r="AJ158" s="48"/>
      <c r="AK158" s="93">
        <f t="shared" si="49"/>
        <v>0</v>
      </c>
      <c r="AL158" s="94"/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>
        <v>0</v>
      </c>
      <c r="AX158" s="48"/>
      <c r="AY158" s="48"/>
      <c r="AZ158" s="93">
        <f t="shared" si="51"/>
        <v>0</v>
      </c>
      <c r="BA158" s="94"/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605</v>
      </c>
      <c r="C159" s="100">
        <v>400</v>
      </c>
      <c r="D159" s="99" t="s">
        <v>534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/>
      <c r="U159" s="41"/>
      <c r="V159" s="93">
        <f t="shared" si="47"/>
        <v>0</v>
      </c>
      <c r="W159" s="94"/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/>
      <c r="AJ159" s="48"/>
      <c r="AK159" s="93">
        <f t="shared" si="49"/>
        <v>0</v>
      </c>
      <c r="AL159" s="94"/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48"/>
      <c r="AY159" s="48"/>
      <c r="AZ159" s="93">
        <f t="shared" si="51"/>
        <v>0</v>
      </c>
      <c r="BA159" s="94"/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400</v>
      </c>
      <c r="D160" s="99" t="s">
        <v>534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/>
      <c r="U160" s="41"/>
      <c r="V160" s="93">
        <f t="shared" si="47"/>
        <v>0</v>
      </c>
      <c r="W160" s="94"/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/>
      <c r="AJ160" s="48"/>
      <c r="AK160" s="93">
        <f t="shared" si="49"/>
        <v>0</v>
      </c>
      <c r="AL160" s="94"/>
      <c r="AM160" s="107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>
        <v>0</v>
      </c>
      <c r="AX160" s="48"/>
      <c r="AY160" s="48"/>
      <c r="AZ160" s="93">
        <f t="shared" si="51"/>
        <v>0</v>
      </c>
      <c r="BA160" s="94"/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400</v>
      </c>
      <c r="D161" s="99" t="s">
        <v>534</v>
      </c>
      <c r="E161" s="99" t="s">
        <v>11</v>
      </c>
      <c r="F161" s="99" t="s">
        <v>459</v>
      </c>
      <c r="G161" s="100" t="s">
        <v>541</v>
      </c>
      <c r="H161" s="100">
        <v>160</v>
      </c>
      <c r="I161" s="99" t="s">
        <v>606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/>
      <c r="U161" s="41"/>
      <c r="V161" s="93">
        <f t="shared" si="47"/>
        <v>0</v>
      </c>
      <c r="W161" s="94"/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  <c r="AI161" s="48"/>
      <c r="AJ161" s="48"/>
      <c r="AK161" s="93">
        <f t="shared" si="49"/>
        <v>0</v>
      </c>
      <c r="AL161" s="94"/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>
        <v>0</v>
      </c>
      <c r="AX161" s="48"/>
      <c r="AY161" s="48"/>
      <c r="AZ161" s="93">
        <f t="shared" si="51"/>
        <v>0</v>
      </c>
      <c r="BA161" s="94"/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304</v>
      </c>
      <c r="C162" s="100">
        <v>406</v>
      </c>
      <c r="D162" s="99" t="s">
        <v>607</v>
      </c>
      <c r="E162" s="99" t="s">
        <v>69</v>
      </c>
      <c r="F162" s="99" t="s">
        <v>304</v>
      </c>
      <c r="G162" s="100" t="s">
        <v>537</v>
      </c>
      <c r="H162" s="100">
        <v>161</v>
      </c>
      <c r="I162" s="99" t="s">
        <v>608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/>
      <c r="U162" s="41"/>
      <c r="V162" s="93">
        <f t="shared" si="47"/>
        <v>0</v>
      </c>
      <c r="W162" s="94"/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/>
      <c r="AJ162" s="48"/>
      <c r="AK162" s="93">
        <f t="shared" si="49"/>
        <v>0</v>
      </c>
      <c r="AL162" s="94"/>
      <c r="AM162" s="107">
        <f t="shared" si="50"/>
        <v>0</v>
      </c>
      <c r="AN162" s="48">
        <v>0</v>
      </c>
      <c r="AO162" s="48">
        <v>1</v>
      </c>
      <c r="AP162" s="48">
        <v>0</v>
      </c>
      <c r="AQ162" s="48">
        <v>1</v>
      </c>
      <c r="AR162" s="48">
        <v>6</v>
      </c>
      <c r="AS162" s="48">
        <v>4</v>
      </c>
      <c r="AT162" s="48">
        <v>0</v>
      </c>
      <c r="AU162" s="48">
        <v>1</v>
      </c>
      <c r="AV162" s="48">
        <v>0</v>
      </c>
      <c r="AW162" s="48">
        <v>0</v>
      </c>
      <c r="AX162" s="48"/>
      <c r="AY162" s="48"/>
      <c r="AZ162" s="93">
        <f t="shared" si="51"/>
        <v>13</v>
      </c>
      <c r="BA162" s="94"/>
      <c r="BB162" s="107">
        <f t="shared" si="52"/>
        <v>0</v>
      </c>
      <c r="BC162" s="48">
        <f t="shared" si="53"/>
        <v>0</v>
      </c>
      <c r="BD162" s="48">
        <f t="shared" si="54"/>
        <v>1</v>
      </c>
      <c r="BE162" s="48">
        <f t="shared" si="55"/>
        <v>0</v>
      </c>
      <c r="BF162" s="48">
        <f t="shared" si="56"/>
        <v>1</v>
      </c>
      <c r="BG162" s="48">
        <f t="shared" si="57"/>
        <v>6</v>
      </c>
      <c r="BH162" s="48">
        <f t="shared" si="58"/>
        <v>4</v>
      </c>
      <c r="BI162" s="48">
        <f t="shared" si="59"/>
        <v>0</v>
      </c>
      <c r="BJ162" s="48">
        <f t="shared" si="60"/>
        <v>1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</v>
      </c>
      <c r="BP162" s="87">
        <f t="shared" si="66"/>
        <v>13</v>
      </c>
      <c r="BQ162" s="89">
        <f t="shared" si="67"/>
        <v>0</v>
      </c>
    </row>
    <row r="163" spans="1:69" x14ac:dyDescent="0.3">
      <c r="A163" s="99" t="s">
        <v>69</v>
      </c>
      <c r="B163" s="99" t="s">
        <v>70</v>
      </c>
      <c r="C163" s="100">
        <v>406</v>
      </c>
      <c r="D163" s="99" t="s">
        <v>607</v>
      </c>
      <c r="E163" s="99" t="s">
        <v>518</v>
      </c>
      <c r="F163" s="99" t="s">
        <v>516</v>
      </c>
      <c r="G163" s="100" t="s">
        <v>562</v>
      </c>
      <c r="H163" s="100">
        <v>162</v>
      </c>
      <c r="I163" s="99" t="s">
        <v>609</v>
      </c>
      <c r="J163" s="41">
        <v>1</v>
      </c>
      <c r="K163" s="41">
        <v>1</v>
      </c>
      <c r="L163" s="41">
        <v>3</v>
      </c>
      <c r="M163" s="41">
        <v>7</v>
      </c>
      <c r="N163" s="41">
        <v>0</v>
      </c>
      <c r="O163" s="41">
        <v>0</v>
      </c>
      <c r="P163" s="41">
        <v>1</v>
      </c>
      <c r="Q163" s="41">
        <v>0</v>
      </c>
      <c r="R163" s="41">
        <v>0</v>
      </c>
      <c r="S163" s="41">
        <v>0</v>
      </c>
      <c r="T163" s="41"/>
      <c r="U163" s="41"/>
      <c r="V163" s="93">
        <f t="shared" si="47"/>
        <v>13</v>
      </c>
      <c r="W163" s="94"/>
      <c r="X163" s="107">
        <f t="shared" si="48"/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>
        <v>0</v>
      </c>
      <c r="AI163" s="48"/>
      <c r="AJ163" s="48"/>
      <c r="AK163" s="93">
        <f t="shared" si="49"/>
        <v>0</v>
      </c>
      <c r="AL163" s="94"/>
      <c r="AM163" s="107">
        <f t="shared" si="50"/>
        <v>0</v>
      </c>
      <c r="AN163" s="48">
        <v>0</v>
      </c>
      <c r="AO163" s="48">
        <v>5</v>
      </c>
      <c r="AP163" s="48">
        <v>4</v>
      </c>
      <c r="AQ163" s="48">
        <v>4</v>
      </c>
      <c r="AR163" s="48">
        <v>4</v>
      </c>
      <c r="AS163" s="48">
        <v>4</v>
      </c>
      <c r="AT163" s="48">
        <v>0</v>
      </c>
      <c r="AU163" s="48">
        <v>3</v>
      </c>
      <c r="AV163" s="48">
        <v>0</v>
      </c>
      <c r="AW163" s="48">
        <v>0</v>
      </c>
      <c r="AX163" s="48"/>
      <c r="AY163" s="48"/>
      <c r="AZ163" s="93">
        <f t="shared" si="51"/>
        <v>24</v>
      </c>
      <c r="BA163" s="94"/>
      <c r="BB163" s="107">
        <f t="shared" si="52"/>
        <v>0</v>
      </c>
      <c r="BC163" s="48">
        <f t="shared" si="53"/>
        <v>1</v>
      </c>
      <c r="BD163" s="48">
        <f t="shared" si="54"/>
        <v>6</v>
      </c>
      <c r="BE163" s="48">
        <f t="shared" si="55"/>
        <v>7</v>
      </c>
      <c r="BF163" s="48">
        <f t="shared" si="56"/>
        <v>11</v>
      </c>
      <c r="BG163" s="48">
        <f t="shared" si="57"/>
        <v>4</v>
      </c>
      <c r="BH163" s="48">
        <f t="shared" si="58"/>
        <v>4</v>
      </c>
      <c r="BI163" s="48">
        <f t="shared" si="59"/>
        <v>1</v>
      </c>
      <c r="BJ163" s="48">
        <f t="shared" si="60"/>
        <v>3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37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/>
      <c r="U164" s="41"/>
      <c r="V164" s="93">
        <f t="shared" si="47"/>
        <v>0</v>
      </c>
      <c r="W164" s="94"/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/>
      <c r="AJ164" s="48"/>
      <c r="AK164" s="93">
        <f t="shared" si="49"/>
        <v>0</v>
      </c>
      <c r="AL164" s="94"/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>
        <v>0</v>
      </c>
      <c r="AX164" s="48"/>
      <c r="AY164" s="48"/>
      <c r="AZ164" s="93">
        <f t="shared" si="51"/>
        <v>0</v>
      </c>
      <c r="BA164" s="94"/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406</v>
      </c>
      <c r="D165" s="99" t="s">
        <v>607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/>
      <c r="U165" s="41"/>
      <c r="V165" s="93">
        <f t="shared" si="47"/>
        <v>0</v>
      </c>
      <c r="W165" s="94"/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/>
      <c r="AJ165" s="48"/>
      <c r="AK165" s="93">
        <f t="shared" si="49"/>
        <v>0</v>
      </c>
      <c r="AL165" s="94"/>
      <c r="AM165" s="107">
        <f t="shared" si="50"/>
        <v>0</v>
      </c>
      <c r="AN165" s="48">
        <v>1</v>
      </c>
      <c r="AO165" s="48">
        <v>0</v>
      </c>
      <c r="AP165" s="48">
        <v>0</v>
      </c>
      <c r="AQ165" s="48">
        <v>2</v>
      </c>
      <c r="AR165" s="48">
        <v>0</v>
      </c>
      <c r="AS165" s="48">
        <v>3</v>
      </c>
      <c r="AT165" s="48">
        <v>2</v>
      </c>
      <c r="AU165" s="48">
        <v>0</v>
      </c>
      <c r="AV165" s="48">
        <v>0</v>
      </c>
      <c r="AW165" s="48">
        <v>0</v>
      </c>
      <c r="AX165" s="48"/>
      <c r="AY165" s="48"/>
      <c r="AZ165" s="93">
        <f t="shared" si="51"/>
        <v>8</v>
      </c>
      <c r="BA165" s="94"/>
      <c r="BB165" s="107">
        <f t="shared" si="52"/>
        <v>0</v>
      </c>
      <c r="BC165" s="48">
        <f t="shared" si="53"/>
        <v>1</v>
      </c>
      <c r="BD165" s="48">
        <f t="shared" si="54"/>
        <v>0</v>
      </c>
      <c r="BE165" s="48">
        <f t="shared" si="55"/>
        <v>0</v>
      </c>
      <c r="BF165" s="48">
        <f t="shared" si="56"/>
        <v>2</v>
      </c>
      <c r="BG165" s="48">
        <f t="shared" si="57"/>
        <v>0</v>
      </c>
      <c r="BH165" s="48">
        <f t="shared" si="58"/>
        <v>3</v>
      </c>
      <c r="BI165" s="48">
        <f t="shared" si="59"/>
        <v>2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8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612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/>
      <c r="U166" s="41"/>
      <c r="V166" s="93">
        <f t="shared" si="47"/>
        <v>0</v>
      </c>
      <c r="W166" s="94"/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/>
      <c r="AJ166" s="48"/>
      <c r="AK166" s="93">
        <f t="shared" si="49"/>
        <v>0</v>
      </c>
      <c r="AL166" s="94"/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>
        <v>0</v>
      </c>
      <c r="AX166" s="48"/>
      <c r="AY166" s="48"/>
      <c r="AZ166" s="93">
        <f t="shared" si="51"/>
        <v>0</v>
      </c>
      <c r="BA166" s="94"/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406</v>
      </c>
      <c r="D167" s="99" t="s">
        <v>607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/>
      <c r="U167" s="41"/>
      <c r="V167" s="93">
        <f t="shared" si="47"/>
        <v>0</v>
      </c>
      <c r="W167" s="94"/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/>
      <c r="AJ167" s="48"/>
      <c r="AK167" s="93">
        <f t="shared" si="49"/>
        <v>0</v>
      </c>
      <c r="AL167" s="94"/>
      <c r="AM167" s="107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>
        <v>0</v>
      </c>
      <c r="AX167" s="48"/>
      <c r="AY167" s="48"/>
      <c r="AZ167" s="93">
        <f t="shared" si="51"/>
        <v>0</v>
      </c>
      <c r="BA167" s="94"/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406</v>
      </c>
      <c r="D168" s="99" t="s">
        <v>607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613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/>
      <c r="U168" s="41"/>
      <c r="V168" s="93">
        <f t="shared" si="47"/>
        <v>0</v>
      </c>
      <c r="W168" s="94"/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/>
      <c r="AJ168" s="48"/>
      <c r="AK168" s="93">
        <f t="shared" si="49"/>
        <v>0</v>
      </c>
      <c r="AL168" s="94"/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>
        <v>0</v>
      </c>
      <c r="AX168" s="48"/>
      <c r="AY168" s="48"/>
      <c r="AZ168" s="93">
        <f t="shared" si="51"/>
        <v>0</v>
      </c>
      <c r="BA168" s="94"/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406</v>
      </c>
      <c r="D169" s="99" t="s">
        <v>607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614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/>
      <c r="U169" s="41"/>
      <c r="V169" s="93">
        <f t="shared" si="47"/>
        <v>0</v>
      </c>
      <c r="W169" s="94"/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/>
      <c r="AJ169" s="48"/>
      <c r="AK169" s="93">
        <f t="shared" si="49"/>
        <v>0</v>
      </c>
      <c r="AL169" s="94"/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>
        <v>0</v>
      </c>
      <c r="AX169" s="48"/>
      <c r="AY169" s="48"/>
      <c r="AZ169" s="93">
        <f t="shared" si="51"/>
        <v>0</v>
      </c>
      <c r="BA169" s="94"/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406</v>
      </c>
      <c r="D170" s="99" t="s">
        <v>607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615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/>
      <c r="U170" s="41"/>
      <c r="V170" s="93">
        <f t="shared" si="47"/>
        <v>0</v>
      </c>
      <c r="W170" s="94"/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/>
      <c r="AJ170" s="48"/>
      <c r="AK170" s="93">
        <f t="shared" si="49"/>
        <v>0</v>
      </c>
      <c r="AL170" s="94"/>
      <c r="AM170" s="107">
        <f t="shared" si="50"/>
        <v>0</v>
      </c>
      <c r="AN170" s="48">
        <v>0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0</v>
      </c>
      <c r="AU170" s="48">
        <v>0</v>
      </c>
      <c r="AV170" s="48">
        <v>0</v>
      </c>
      <c r="AW170" s="48">
        <v>0</v>
      </c>
      <c r="AX170" s="48"/>
      <c r="AY170" s="48"/>
      <c r="AZ170" s="93">
        <f t="shared" si="51"/>
        <v>2</v>
      </c>
      <c r="BA170" s="94"/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2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406</v>
      </c>
      <c r="D171" s="99" t="s">
        <v>607</v>
      </c>
      <c r="E171" s="99" t="s">
        <v>69</v>
      </c>
      <c r="F171" s="99" t="s">
        <v>70</v>
      </c>
      <c r="G171" s="100" t="s">
        <v>541</v>
      </c>
      <c r="H171" s="100">
        <v>170</v>
      </c>
      <c r="I171" s="99" t="s">
        <v>616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/>
      <c r="U171" s="41"/>
      <c r="V171" s="93">
        <f t="shared" si="47"/>
        <v>0</v>
      </c>
      <c r="W171" s="94"/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/>
      <c r="AJ171" s="48"/>
      <c r="AK171" s="93">
        <f t="shared" si="49"/>
        <v>0</v>
      </c>
      <c r="AL171" s="94"/>
      <c r="AM171" s="107">
        <f t="shared" si="50"/>
        <v>0</v>
      </c>
      <c r="AN171" s="48">
        <v>13</v>
      </c>
      <c r="AO171" s="48">
        <v>3</v>
      </c>
      <c r="AP171" s="48">
        <v>8</v>
      </c>
      <c r="AQ171" s="48">
        <v>4</v>
      </c>
      <c r="AR171" s="48">
        <v>2</v>
      </c>
      <c r="AS171" s="48">
        <v>2</v>
      </c>
      <c r="AT171" s="48">
        <v>2</v>
      </c>
      <c r="AU171" s="48">
        <v>2</v>
      </c>
      <c r="AV171" s="48">
        <v>0</v>
      </c>
      <c r="AW171" s="48">
        <v>0</v>
      </c>
      <c r="AX171" s="48"/>
      <c r="AY171" s="48"/>
      <c r="AZ171" s="93">
        <f t="shared" si="51"/>
        <v>36</v>
      </c>
      <c r="BA171" s="94"/>
      <c r="BB171" s="107">
        <f t="shared" si="52"/>
        <v>0</v>
      </c>
      <c r="BC171" s="48">
        <f t="shared" si="53"/>
        <v>13</v>
      </c>
      <c r="BD171" s="48">
        <f t="shared" si="54"/>
        <v>3</v>
      </c>
      <c r="BE171" s="48">
        <f t="shared" si="55"/>
        <v>8</v>
      </c>
      <c r="BF171" s="48">
        <f t="shared" si="56"/>
        <v>4</v>
      </c>
      <c r="BG171" s="48">
        <f t="shared" si="57"/>
        <v>2</v>
      </c>
      <c r="BH171" s="48">
        <f t="shared" si="58"/>
        <v>2</v>
      </c>
      <c r="BI171" s="48">
        <f t="shared" si="59"/>
        <v>2</v>
      </c>
      <c r="BJ171" s="48">
        <f t="shared" si="60"/>
        <v>2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36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406</v>
      </c>
      <c r="D172" s="99" t="s">
        <v>607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617</v>
      </c>
      <c r="J172" s="41">
        <v>0</v>
      </c>
      <c r="K172" s="41">
        <v>0</v>
      </c>
      <c r="L172" s="41">
        <v>0</v>
      </c>
      <c r="M172" s="41">
        <v>1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/>
      <c r="U172" s="41"/>
      <c r="V172" s="93">
        <f t="shared" si="47"/>
        <v>1</v>
      </c>
      <c r="W172" s="94"/>
      <c r="X172" s="107">
        <f t="shared" si="48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/>
      <c r="AJ172" s="48"/>
      <c r="AK172" s="93">
        <f t="shared" si="49"/>
        <v>0</v>
      </c>
      <c r="AL172" s="94"/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2</v>
      </c>
      <c r="AS172" s="48">
        <v>1</v>
      </c>
      <c r="AT172" s="48">
        <v>0</v>
      </c>
      <c r="AU172" s="48">
        <v>1</v>
      </c>
      <c r="AV172" s="48">
        <v>5</v>
      </c>
      <c r="AW172" s="48">
        <v>0</v>
      </c>
      <c r="AX172" s="48"/>
      <c r="AY172" s="48"/>
      <c r="AZ172" s="93">
        <f t="shared" si="51"/>
        <v>10</v>
      </c>
      <c r="BA172" s="94"/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2</v>
      </c>
      <c r="BG172" s="48">
        <f t="shared" si="57"/>
        <v>2</v>
      </c>
      <c r="BH172" s="48">
        <f t="shared" si="58"/>
        <v>1</v>
      </c>
      <c r="BI172" s="48">
        <f t="shared" si="59"/>
        <v>0</v>
      </c>
      <c r="BJ172" s="48">
        <f t="shared" si="60"/>
        <v>1</v>
      </c>
      <c r="BK172" s="48">
        <f t="shared" si="61"/>
        <v>5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11</v>
      </c>
      <c r="BQ172" s="89">
        <f t="shared" si="67"/>
        <v>0</v>
      </c>
    </row>
    <row r="173" spans="1:69" x14ac:dyDescent="0.3">
      <c r="A173" s="99" t="s">
        <v>69</v>
      </c>
      <c r="B173" s="99" t="s">
        <v>201</v>
      </c>
      <c r="C173" s="100">
        <v>406</v>
      </c>
      <c r="D173" s="99" t="s">
        <v>607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/>
      <c r="U173" s="41"/>
      <c r="V173" s="93">
        <f t="shared" si="47"/>
        <v>0</v>
      </c>
      <c r="W173" s="94"/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/>
      <c r="AJ173" s="48"/>
      <c r="AK173" s="93">
        <f t="shared" si="49"/>
        <v>0</v>
      </c>
      <c r="AL173" s="94"/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1</v>
      </c>
      <c r="AR173" s="48">
        <v>1</v>
      </c>
      <c r="AS173" s="48">
        <v>0</v>
      </c>
      <c r="AT173" s="48">
        <v>0</v>
      </c>
      <c r="AU173" s="48">
        <v>0</v>
      </c>
      <c r="AV173" s="48">
        <v>0</v>
      </c>
      <c r="AW173" s="48">
        <v>0</v>
      </c>
      <c r="AX173" s="48"/>
      <c r="AY173" s="48"/>
      <c r="AZ173" s="93">
        <f t="shared" si="51"/>
        <v>2</v>
      </c>
      <c r="BA173" s="94"/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1</v>
      </c>
      <c r="BG173" s="48">
        <f t="shared" si="57"/>
        <v>1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2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406</v>
      </c>
      <c r="D174" s="99" t="s">
        <v>607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/>
      <c r="U174" s="41"/>
      <c r="V174" s="93">
        <f t="shared" si="47"/>
        <v>0</v>
      </c>
      <c r="W174" s="94"/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/>
      <c r="AJ174" s="48"/>
      <c r="AK174" s="93">
        <f t="shared" si="49"/>
        <v>0</v>
      </c>
      <c r="AL174" s="94"/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>
        <v>0</v>
      </c>
      <c r="AX174" s="48"/>
      <c r="AY174" s="48"/>
      <c r="AZ174" s="93">
        <f t="shared" si="51"/>
        <v>0</v>
      </c>
      <c r="BA174" s="94"/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406</v>
      </c>
      <c r="D175" s="99" t="s">
        <v>607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618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/>
      <c r="U175" s="41"/>
      <c r="V175" s="93">
        <f t="shared" si="47"/>
        <v>0</v>
      </c>
      <c r="W175" s="94"/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/>
      <c r="AJ175" s="48"/>
      <c r="AK175" s="93">
        <f t="shared" si="49"/>
        <v>0</v>
      </c>
      <c r="AL175" s="94"/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>
        <v>0</v>
      </c>
      <c r="AX175" s="48"/>
      <c r="AY175" s="48"/>
      <c r="AZ175" s="93">
        <f t="shared" si="51"/>
        <v>0</v>
      </c>
      <c r="BA175" s="94"/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406</v>
      </c>
      <c r="D176" s="99" t="s">
        <v>607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/>
      <c r="U176" s="41"/>
      <c r="V176" s="93">
        <f t="shared" si="47"/>
        <v>0</v>
      </c>
      <c r="W176" s="94"/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/>
      <c r="AJ176" s="48"/>
      <c r="AK176" s="93">
        <f t="shared" si="49"/>
        <v>0</v>
      </c>
      <c r="AL176" s="94"/>
      <c r="AM176" s="107">
        <f t="shared" si="50"/>
        <v>0</v>
      </c>
      <c r="AN176" s="48">
        <v>1</v>
      </c>
      <c r="AO176" s="48">
        <v>1</v>
      </c>
      <c r="AP176" s="48">
        <v>0</v>
      </c>
      <c r="AQ176" s="48">
        <v>0</v>
      </c>
      <c r="AR176" s="48">
        <v>3</v>
      </c>
      <c r="AS176" s="48">
        <v>3</v>
      </c>
      <c r="AT176" s="48">
        <v>0</v>
      </c>
      <c r="AU176" s="48">
        <v>1</v>
      </c>
      <c r="AV176" s="48">
        <v>0</v>
      </c>
      <c r="AW176" s="48">
        <v>0</v>
      </c>
      <c r="AX176" s="48"/>
      <c r="AY176" s="48"/>
      <c r="AZ176" s="93">
        <f t="shared" si="51"/>
        <v>9</v>
      </c>
      <c r="BA176" s="94"/>
      <c r="BB176" s="107">
        <f t="shared" si="52"/>
        <v>0</v>
      </c>
      <c r="BC176" s="48">
        <f t="shared" si="53"/>
        <v>1</v>
      </c>
      <c r="BD176" s="48">
        <f t="shared" si="54"/>
        <v>1</v>
      </c>
      <c r="BE176" s="48">
        <f t="shared" si="55"/>
        <v>0</v>
      </c>
      <c r="BF176" s="48">
        <f t="shared" si="56"/>
        <v>0</v>
      </c>
      <c r="BG176" s="48">
        <f t="shared" si="57"/>
        <v>3</v>
      </c>
      <c r="BH176" s="48">
        <f t="shared" si="58"/>
        <v>3</v>
      </c>
      <c r="BI176" s="48">
        <f t="shared" si="59"/>
        <v>0</v>
      </c>
      <c r="BJ176" s="48">
        <f t="shared" si="60"/>
        <v>1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9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1</v>
      </c>
      <c r="S177" s="41">
        <v>2</v>
      </c>
      <c r="T177" s="41"/>
      <c r="U177" s="41"/>
      <c r="V177" s="93">
        <f t="shared" si="47"/>
        <v>3</v>
      </c>
      <c r="W177" s="94"/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/>
      <c r="AJ177" s="48"/>
      <c r="AK177" s="93">
        <f t="shared" si="49"/>
        <v>0</v>
      </c>
      <c r="AL177" s="94"/>
      <c r="AM177" s="107">
        <f t="shared" si="50"/>
        <v>0</v>
      </c>
      <c r="AN177" s="48">
        <v>1</v>
      </c>
      <c r="AO177" s="48">
        <v>0</v>
      </c>
      <c r="AP177" s="48">
        <v>0</v>
      </c>
      <c r="AQ177" s="48">
        <v>0</v>
      </c>
      <c r="AR177" s="48">
        <v>2</v>
      </c>
      <c r="AS177" s="48">
        <v>1</v>
      </c>
      <c r="AT177" s="48">
        <v>1</v>
      </c>
      <c r="AU177" s="48">
        <v>0</v>
      </c>
      <c r="AV177" s="48">
        <v>0</v>
      </c>
      <c r="AW177" s="48">
        <v>0</v>
      </c>
      <c r="AX177" s="48"/>
      <c r="AY177" s="48"/>
      <c r="AZ177" s="93">
        <f t="shared" si="51"/>
        <v>5</v>
      </c>
      <c r="BA177" s="94"/>
      <c r="BB177" s="107">
        <f t="shared" si="52"/>
        <v>0</v>
      </c>
      <c r="BC177" s="48">
        <f t="shared" si="53"/>
        <v>1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2</v>
      </c>
      <c r="BH177" s="48">
        <f t="shared" si="58"/>
        <v>1</v>
      </c>
      <c r="BI177" s="48">
        <f t="shared" si="59"/>
        <v>1</v>
      </c>
      <c r="BJ177" s="48">
        <f t="shared" si="60"/>
        <v>0</v>
      </c>
      <c r="BK177" s="48">
        <f t="shared" si="61"/>
        <v>1</v>
      </c>
      <c r="BL177" s="48">
        <f t="shared" si="62"/>
        <v>2</v>
      </c>
      <c r="BM177" s="48">
        <f t="shared" si="63"/>
        <v>0</v>
      </c>
      <c r="BN177" s="48">
        <f t="shared" si="64"/>
        <v>0</v>
      </c>
      <c r="BO177" s="117">
        <f t="shared" si="65"/>
        <v>0</v>
      </c>
      <c r="BP177" s="87">
        <f t="shared" si="66"/>
        <v>8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621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/>
      <c r="U178" s="41"/>
      <c r="V178" s="93">
        <f t="shared" si="47"/>
        <v>0</v>
      </c>
      <c r="W178" s="94"/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/>
      <c r="AJ178" s="48"/>
      <c r="AK178" s="93">
        <f t="shared" si="49"/>
        <v>0</v>
      </c>
      <c r="AL178" s="94"/>
      <c r="AM178" s="107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>
        <v>0</v>
      </c>
      <c r="AW178" s="48">
        <v>0</v>
      </c>
      <c r="AX178" s="48"/>
      <c r="AY178" s="48"/>
      <c r="AZ178" s="93">
        <f t="shared" si="51"/>
        <v>0</v>
      </c>
      <c r="BA178" s="94"/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406</v>
      </c>
      <c r="D179" s="99" t="s">
        <v>607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/>
      <c r="U179" s="41"/>
      <c r="V179" s="93">
        <f t="shared" si="47"/>
        <v>0</v>
      </c>
      <c r="W179" s="94"/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/>
      <c r="AJ179" s="48"/>
      <c r="AK179" s="93">
        <f t="shared" si="49"/>
        <v>0</v>
      </c>
      <c r="AL179" s="94"/>
      <c r="AM179" s="107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>
        <v>0</v>
      </c>
      <c r="AX179" s="48"/>
      <c r="AY179" s="48"/>
      <c r="AZ179" s="93">
        <f t="shared" si="51"/>
        <v>0</v>
      </c>
      <c r="BA179" s="94"/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406</v>
      </c>
      <c r="D180" s="99" t="s">
        <v>607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622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/>
      <c r="U180" s="41"/>
      <c r="V180" s="93">
        <f t="shared" si="47"/>
        <v>0</v>
      </c>
      <c r="W180" s="94"/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/>
      <c r="AJ180" s="48"/>
      <c r="AK180" s="93">
        <f t="shared" si="49"/>
        <v>0</v>
      </c>
      <c r="AL180" s="94"/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>
        <v>0</v>
      </c>
      <c r="AX180" s="48"/>
      <c r="AY180" s="48"/>
      <c r="AZ180" s="93">
        <f t="shared" si="51"/>
        <v>0</v>
      </c>
      <c r="BA180" s="94"/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/>
      <c r="U181" s="41"/>
      <c r="V181" s="93">
        <f t="shared" si="47"/>
        <v>0</v>
      </c>
      <c r="W181" s="94"/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/>
      <c r="AJ181" s="48"/>
      <c r="AK181" s="93">
        <f t="shared" si="49"/>
        <v>0</v>
      </c>
      <c r="AL181" s="94"/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>
        <v>0</v>
      </c>
      <c r="AX181" s="48"/>
      <c r="AY181" s="48"/>
      <c r="AZ181" s="93">
        <f t="shared" si="51"/>
        <v>0</v>
      </c>
      <c r="BA181" s="94"/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406</v>
      </c>
      <c r="D182" s="99" t="s">
        <v>607</v>
      </c>
      <c r="E182" s="99" t="s">
        <v>69</v>
      </c>
      <c r="F182" s="99" t="s">
        <v>304</v>
      </c>
      <c r="G182" s="100" t="s">
        <v>541</v>
      </c>
      <c r="H182" s="100">
        <v>181</v>
      </c>
      <c r="I182" s="99" t="s">
        <v>623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/>
      <c r="U182" s="41"/>
      <c r="V182" s="93">
        <f t="shared" si="47"/>
        <v>0</v>
      </c>
      <c r="W182" s="94"/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/>
      <c r="AJ182" s="48"/>
      <c r="AK182" s="93">
        <f t="shared" si="49"/>
        <v>0</v>
      </c>
      <c r="AL182" s="94"/>
      <c r="AM182" s="107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1</v>
      </c>
      <c r="AU182" s="48">
        <v>0</v>
      </c>
      <c r="AV182" s="48">
        <v>0</v>
      </c>
      <c r="AW182" s="48">
        <v>0</v>
      </c>
      <c r="AX182" s="48"/>
      <c r="AY182" s="48"/>
      <c r="AZ182" s="93">
        <f t="shared" si="51"/>
        <v>1</v>
      </c>
      <c r="BA182" s="94"/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1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</v>
      </c>
      <c r="BP182" s="87">
        <f t="shared" si="66"/>
        <v>1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406</v>
      </c>
      <c r="D183" s="99" t="s">
        <v>607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624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/>
      <c r="U183" s="41"/>
      <c r="V183" s="93">
        <f t="shared" si="47"/>
        <v>0</v>
      </c>
      <c r="W183" s="94"/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1</v>
      </c>
      <c r="AE183" s="48">
        <v>0</v>
      </c>
      <c r="AF183" s="48">
        <v>0</v>
      </c>
      <c r="AG183" s="48">
        <v>0</v>
      </c>
      <c r="AH183" s="48">
        <v>0</v>
      </c>
      <c r="AI183" s="48"/>
      <c r="AJ183" s="48"/>
      <c r="AK183" s="93">
        <f t="shared" si="49"/>
        <v>1</v>
      </c>
      <c r="AL183" s="94"/>
      <c r="AM183" s="107">
        <f t="shared" si="50"/>
        <v>0</v>
      </c>
      <c r="AN183" s="48">
        <v>1</v>
      </c>
      <c r="AO183" s="48">
        <v>16</v>
      </c>
      <c r="AP183" s="48">
        <v>9</v>
      </c>
      <c r="AQ183" s="48">
        <v>11</v>
      </c>
      <c r="AR183" s="48">
        <v>0</v>
      </c>
      <c r="AS183" s="48">
        <v>3</v>
      </c>
      <c r="AT183" s="48">
        <v>0</v>
      </c>
      <c r="AU183" s="48">
        <v>0</v>
      </c>
      <c r="AV183" s="48">
        <v>0</v>
      </c>
      <c r="AW183" s="48">
        <v>0</v>
      </c>
      <c r="AX183" s="48"/>
      <c r="AY183" s="48"/>
      <c r="AZ183" s="93">
        <f t="shared" si="51"/>
        <v>40</v>
      </c>
      <c r="BA183" s="94"/>
      <c r="BB183" s="107">
        <f t="shared" si="52"/>
        <v>0</v>
      </c>
      <c r="BC183" s="48">
        <f t="shared" si="53"/>
        <v>1</v>
      </c>
      <c r="BD183" s="48">
        <f t="shared" si="54"/>
        <v>16</v>
      </c>
      <c r="BE183" s="48">
        <f t="shared" si="55"/>
        <v>9</v>
      </c>
      <c r="BF183" s="48">
        <f t="shared" si="56"/>
        <v>11</v>
      </c>
      <c r="BG183" s="48">
        <f t="shared" si="57"/>
        <v>0</v>
      </c>
      <c r="BH183" s="48">
        <f t="shared" si="58"/>
        <v>4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41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406</v>
      </c>
      <c r="D184" s="99" t="s">
        <v>607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625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/>
      <c r="U184" s="41"/>
      <c r="V184" s="93">
        <f t="shared" si="47"/>
        <v>0</v>
      </c>
      <c r="W184" s="94"/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/>
      <c r="AJ184" s="48"/>
      <c r="AK184" s="93">
        <f t="shared" si="49"/>
        <v>0</v>
      </c>
      <c r="AL184" s="94"/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>
        <v>0</v>
      </c>
      <c r="AX184" s="48"/>
      <c r="AY184" s="48"/>
      <c r="AZ184" s="93">
        <f t="shared" si="51"/>
        <v>0</v>
      </c>
      <c r="BA184" s="94"/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406</v>
      </c>
      <c r="D185" s="99" t="s">
        <v>607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626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/>
      <c r="U185" s="41"/>
      <c r="V185" s="93">
        <f t="shared" si="47"/>
        <v>0</v>
      </c>
      <c r="W185" s="94"/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/>
      <c r="AJ185" s="48"/>
      <c r="AK185" s="93">
        <f t="shared" si="49"/>
        <v>0</v>
      </c>
      <c r="AL185" s="94"/>
      <c r="AM185" s="107">
        <f t="shared" si="50"/>
        <v>0</v>
      </c>
      <c r="AN185" s="48">
        <v>1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>
        <v>0</v>
      </c>
      <c r="AX185" s="48"/>
      <c r="AY185" s="48"/>
      <c r="AZ185" s="93">
        <f t="shared" si="51"/>
        <v>1</v>
      </c>
      <c r="BA185" s="94"/>
      <c r="BB185" s="107">
        <f t="shared" si="52"/>
        <v>0</v>
      </c>
      <c r="BC185" s="48">
        <f t="shared" si="53"/>
        <v>1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1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537</v>
      </c>
      <c r="H186" s="100">
        <v>185</v>
      </c>
      <c r="I186" s="99" t="s">
        <v>627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0</v>
      </c>
      <c r="S186" s="41">
        <v>0</v>
      </c>
      <c r="T186" s="41"/>
      <c r="U186" s="41"/>
      <c r="V186" s="93">
        <f t="shared" si="47"/>
        <v>1</v>
      </c>
      <c r="W186" s="94"/>
      <c r="X186" s="107">
        <f t="shared" si="48"/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/>
      <c r="AJ186" s="48"/>
      <c r="AK186" s="93">
        <f t="shared" si="49"/>
        <v>0</v>
      </c>
      <c r="AL186" s="94"/>
      <c r="AM186" s="107">
        <f t="shared" si="50"/>
        <v>0</v>
      </c>
      <c r="AN186" s="48">
        <v>2</v>
      </c>
      <c r="AO186" s="48">
        <v>17</v>
      </c>
      <c r="AP186" s="48">
        <v>33</v>
      </c>
      <c r="AQ186" s="48">
        <v>48</v>
      </c>
      <c r="AR186" s="48">
        <v>13</v>
      </c>
      <c r="AS186" s="48">
        <v>10</v>
      </c>
      <c r="AT186" s="48">
        <v>2</v>
      </c>
      <c r="AU186" s="48">
        <v>4</v>
      </c>
      <c r="AV186" s="48">
        <v>9</v>
      </c>
      <c r="AW186" s="48">
        <v>0</v>
      </c>
      <c r="AX186" s="48"/>
      <c r="AY186" s="48"/>
      <c r="AZ186" s="93">
        <f t="shared" si="51"/>
        <v>138</v>
      </c>
      <c r="BA186" s="94"/>
      <c r="BB186" s="107">
        <f t="shared" si="52"/>
        <v>0</v>
      </c>
      <c r="BC186" s="48">
        <f t="shared" si="53"/>
        <v>2</v>
      </c>
      <c r="BD186" s="48">
        <f t="shared" si="54"/>
        <v>17</v>
      </c>
      <c r="BE186" s="48">
        <f t="shared" si="55"/>
        <v>33</v>
      </c>
      <c r="BF186" s="48">
        <f t="shared" si="56"/>
        <v>48</v>
      </c>
      <c r="BG186" s="48">
        <f t="shared" si="57"/>
        <v>13</v>
      </c>
      <c r="BH186" s="48">
        <f t="shared" si="58"/>
        <v>10</v>
      </c>
      <c r="BI186" s="48">
        <f t="shared" si="59"/>
        <v>2</v>
      </c>
      <c r="BJ186" s="48">
        <f t="shared" si="60"/>
        <v>5</v>
      </c>
      <c r="BK186" s="48">
        <f t="shared" si="61"/>
        <v>9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139</v>
      </c>
      <c r="BQ186" s="89">
        <f t="shared" si="67"/>
        <v>0</v>
      </c>
    </row>
    <row r="187" spans="1:69" x14ac:dyDescent="0.3">
      <c r="A187" s="99" t="s">
        <v>460</v>
      </c>
      <c r="B187" s="99" t="s">
        <v>24</v>
      </c>
      <c r="C187" s="100">
        <v>401</v>
      </c>
      <c r="D187" s="99" t="s">
        <v>628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629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/>
      <c r="U187" s="41"/>
      <c r="V187" s="93">
        <f t="shared" si="47"/>
        <v>0</v>
      </c>
      <c r="W187" s="94"/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/>
      <c r="AJ187" s="48"/>
      <c r="AK187" s="93">
        <f t="shared" si="49"/>
        <v>0</v>
      </c>
      <c r="AL187" s="94"/>
      <c r="AM187" s="107">
        <f t="shared" si="50"/>
        <v>0</v>
      </c>
      <c r="AN187" s="48">
        <v>0</v>
      </c>
      <c r="AO187" s="48">
        <v>2</v>
      </c>
      <c r="AP187" s="48">
        <v>4</v>
      </c>
      <c r="AQ187" s="48">
        <v>6</v>
      </c>
      <c r="AR187" s="48">
        <v>8</v>
      </c>
      <c r="AS187" s="48">
        <v>13</v>
      </c>
      <c r="AT187" s="48">
        <v>2</v>
      </c>
      <c r="AU187" s="48">
        <v>1</v>
      </c>
      <c r="AV187" s="48">
        <v>2</v>
      </c>
      <c r="AW187" s="48">
        <v>0</v>
      </c>
      <c r="AX187" s="48"/>
      <c r="AY187" s="48"/>
      <c r="AZ187" s="93">
        <f t="shared" si="51"/>
        <v>38</v>
      </c>
      <c r="BA187" s="94"/>
      <c r="BB187" s="107">
        <f t="shared" si="52"/>
        <v>0</v>
      </c>
      <c r="BC187" s="48">
        <f t="shared" si="53"/>
        <v>0</v>
      </c>
      <c r="BD187" s="48">
        <f t="shared" si="54"/>
        <v>2</v>
      </c>
      <c r="BE187" s="48">
        <f t="shared" si="55"/>
        <v>4</v>
      </c>
      <c r="BF187" s="48">
        <f t="shared" si="56"/>
        <v>6</v>
      </c>
      <c r="BG187" s="48">
        <f t="shared" si="57"/>
        <v>8</v>
      </c>
      <c r="BH187" s="48">
        <f t="shared" si="58"/>
        <v>13</v>
      </c>
      <c r="BI187" s="48">
        <f t="shared" si="59"/>
        <v>2</v>
      </c>
      <c r="BJ187" s="48">
        <f t="shared" si="60"/>
        <v>1</v>
      </c>
      <c r="BK187" s="48">
        <f t="shared" si="61"/>
        <v>2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38</v>
      </c>
      <c r="BQ187" s="89">
        <f t="shared" si="67"/>
        <v>0</v>
      </c>
    </row>
    <row r="188" spans="1:69" x14ac:dyDescent="0.3">
      <c r="A188" s="99" t="s">
        <v>460</v>
      </c>
      <c r="B188" s="99" t="s">
        <v>24</v>
      </c>
      <c r="C188" s="100">
        <v>401</v>
      </c>
      <c r="D188" s="99" t="s">
        <v>628</v>
      </c>
      <c r="E188" s="99" t="s">
        <v>460</v>
      </c>
      <c r="F188" s="99" t="s">
        <v>24</v>
      </c>
      <c r="G188" s="100" t="s">
        <v>537</v>
      </c>
      <c r="H188" s="100">
        <v>187</v>
      </c>
      <c r="I188" s="99" t="s">
        <v>630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/>
      <c r="U188" s="41"/>
      <c r="V188" s="93">
        <f t="shared" si="47"/>
        <v>0</v>
      </c>
      <c r="W188" s="94"/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/>
      <c r="AJ188" s="48"/>
      <c r="AK188" s="93">
        <f t="shared" si="49"/>
        <v>0</v>
      </c>
      <c r="AL188" s="94"/>
      <c r="AM188" s="107">
        <f t="shared" si="50"/>
        <v>0</v>
      </c>
      <c r="AN188" s="48">
        <v>0</v>
      </c>
      <c r="AO188" s="48">
        <v>0</v>
      </c>
      <c r="AP188" s="48">
        <v>0</v>
      </c>
      <c r="AQ188" s="48">
        <v>3</v>
      </c>
      <c r="AR188" s="48">
        <v>0</v>
      </c>
      <c r="AS188" s="48">
        <v>0</v>
      </c>
      <c r="AT188" s="48">
        <v>0</v>
      </c>
      <c r="AU188" s="48">
        <v>0</v>
      </c>
      <c r="AV188" s="48">
        <v>1</v>
      </c>
      <c r="AW188" s="48">
        <v>0</v>
      </c>
      <c r="AX188" s="48"/>
      <c r="AY188" s="48"/>
      <c r="AZ188" s="93">
        <f t="shared" si="51"/>
        <v>4</v>
      </c>
      <c r="BA188" s="94"/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3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1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4</v>
      </c>
      <c r="BQ188" s="89">
        <f t="shared" si="67"/>
        <v>0</v>
      </c>
    </row>
    <row r="189" spans="1:69" x14ac:dyDescent="0.3">
      <c r="A189" s="99" t="s">
        <v>460</v>
      </c>
      <c r="B189" s="99" t="s">
        <v>24</v>
      </c>
      <c r="C189" s="100">
        <v>401</v>
      </c>
      <c r="D189" s="99" t="s">
        <v>628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631</v>
      </c>
      <c r="J189" s="41">
        <v>0</v>
      </c>
      <c r="K189" s="41">
        <v>0</v>
      </c>
      <c r="L189" s="41">
        <v>0</v>
      </c>
      <c r="M189" s="41">
        <v>0</v>
      </c>
      <c r="N189" s="41">
        <v>1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/>
      <c r="U189" s="41"/>
      <c r="V189" s="93">
        <f t="shared" si="47"/>
        <v>1</v>
      </c>
      <c r="W189" s="94"/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/>
      <c r="AJ189" s="48"/>
      <c r="AK189" s="93">
        <f t="shared" si="49"/>
        <v>0</v>
      </c>
      <c r="AL189" s="94"/>
      <c r="AM189" s="107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1</v>
      </c>
      <c r="AS189" s="48">
        <v>0</v>
      </c>
      <c r="AT189" s="48">
        <v>0</v>
      </c>
      <c r="AU189" s="48">
        <v>0</v>
      </c>
      <c r="AV189" s="48">
        <v>0</v>
      </c>
      <c r="AW189" s="48">
        <v>0</v>
      </c>
      <c r="AX189" s="48"/>
      <c r="AY189" s="48"/>
      <c r="AZ189" s="93">
        <f t="shared" si="51"/>
        <v>1</v>
      </c>
      <c r="BA189" s="94"/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2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2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401</v>
      </c>
      <c r="D190" s="99" t="s">
        <v>628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632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/>
      <c r="U190" s="41"/>
      <c r="V190" s="93">
        <f t="shared" si="47"/>
        <v>0</v>
      </c>
      <c r="W190" s="94"/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/>
      <c r="AJ190" s="48"/>
      <c r="AK190" s="93">
        <f t="shared" si="49"/>
        <v>0</v>
      </c>
      <c r="AL190" s="94"/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>
        <v>0</v>
      </c>
      <c r="AW190" s="48">
        <v>0</v>
      </c>
      <c r="AX190" s="48"/>
      <c r="AY190" s="48"/>
      <c r="AZ190" s="93">
        <f t="shared" si="51"/>
        <v>0</v>
      </c>
      <c r="BA190" s="94"/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0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401</v>
      </c>
      <c r="D191" s="99" t="s">
        <v>628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633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/>
      <c r="U191" s="41"/>
      <c r="V191" s="93">
        <f t="shared" si="47"/>
        <v>0</v>
      </c>
      <c r="W191" s="94"/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/>
      <c r="AJ191" s="48"/>
      <c r="AK191" s="93">
        <f t="shared" si="49"/>
        <v>0</v>
      </c>
      <c r="AL191" s="94"/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48"/>
      <c r="AY191" s="48"/>
      <c r="AZ191" s="93">
        <f t="shared" si="51"/>
        <v>0</v>
      </c>
      <c r="BA191" s="94"/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401</v>
      </c>
      <c r="D192" s="99" t="s">
        <v>628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634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1</v>
      </c>
      <c r="Q192" s="41">
        <v>0</v>
      </c>
      <c r="R192" s="41">
        <v>0</v>
      </c>
      <c r="S192" s="41">
        <v>0</v>
      </c>
      <c r="T192" s="41"/>
      <c r="U192" s="41"/>
      <c r="V192" s="93">
        <f t="shared" si="47"/>
        <v>1</v>
      </c>
      <c r="W192" s="94"/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/>
      <c r="AJ192" s="48"/>
      <c r="AK192" s="93">
        <f t="shared" si="49"/>
        <v>0</v>
      </c>
      <c r="AL192" s="94"/>
      <c r="AM192" s="107">
        <f t="shared" si="50"/>
        <v>0</v>
      </c>
      <c r="AN192" s="48">
        <v>1</v>
      </c>
      <c r="AO192" s="48">
        <v>0</v>
      </c>
      <c r="AP192" s="48">
        <v>0</v>
      </c>
      <c r="AQ192" s="48">
        <v>0</v>
      </c>
      <c r="AR192" s="48">
        <v>5</v>
      </c>
      <c r="AS192" s="48">
        <v>0</v>
      </c>
      <c r="AT192" s="48">
        <v>3</v>
      </c>
      <c r="AU192" s="48">
        <v>0</v>
      </c>
      <c r="AV192" s="48">
        <v>0</v>
      </c>
      <c r="AW192" s="48">
        <v>0</v>
      </c>
      <c r="AX192" s="48"/>
      <c r="AY192" s="48"/>
      <c r="AZ192" s="93">
        <f t="shared" si="51"/>
        <v>9</v>
      </c>
      <c r="BA192" s="94"/>
      <c r="BB192" s="107">
        <f t="shared" si="52"/>
        <v>0</v>
      </c>
      <c r="BC192" s="48">
        <f t="shared" si="53"/>
        <v>1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5</v>
      </c>
      <c r="BH192" s="48">
        <f t="shared" si="58"/>
        <v>0</v>
      </c>
      <c r="BI192" s="48">
        <f t="shared" si="59"/>
        <v>4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10</v>
      </c>
      <c r="BQ192" s="89">
        <f t="shared" si="67"/>
        <v>0</v>
      </c>
    </row>
    <row r="193" spans="1:69" x14ac:dyDescent="0.3">
      <c r="A193" s="99" t="s">
        <v>460</v>
      </c>
      <c r="B193" s="99" t="s">
        <v>120</v>
      </c>
      <c r="C193" s="100">
        <v>401</v>
      </c>
      <c r="D193" s="99" t="s">
        <v>628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635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/>
      <c r="U193" s="41"/>
      <c r="V193" s="93">
        <f t="shared" si="47"/>
        <v>0</v>
      </c>
      <c r="W193" s="94"/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/>
      <c r="AJ193" s="48"/>
      <c r="AK193" s="93">
        <f t="shared" si="49"/>
        <v>0</v>
      </c>
      <c r="AL193" s="94"/>
      <c r="AM193" s="107">
        <f t="shared" si="50"/>
        <v>0</v>
      </c>
      <c r="AN193" s="48">
        <v>0</v>
      </c>
      <c r="AO193" s="48">
        <v>0</v>
      </c>
      <c r="AP193" s="48">
        <v>2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>
        <v>0</v>
      </c>
      <c r="AX193" s="48"/>
      <c r="AY193" s="48"/>
      <c r="AZ193" s="93">
        <f t="shared" si="51"/>
        <v>2</v>
      </c>
      <c r="BA193" s="94"/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2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2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401</v>
      </c>
      <c r="D194" s="99" t="s">
        <v>628</v>
      </c>
      <c r="E194" s="99" t="s">
        <v>460</v>
      </c>
      <c r="F194" s="99" t="s">
        <v>125</v>
      </c>
      <c r="G194" s="100" t="s">
        <v>537</v>
      </c>
      <c r="H194" s="100">
        <v>193</v>
      </c>
      <c r="I194" s="99" t="s">
        <v>636</v>
      </c>
      <c r="J194" s="41">
        <v>0</v>
      </c>
      <c r="K194" s="41">
        <v>1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/>
      <c r="U194" s="41"/>
      <c r="V194" s="93">
        <f t="shared" si="47"/>
        <v>1</v>
      </c>
      <c r="W194" s="94"/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>
        <v>0</v>
      </c>
      <c r="AI194" s="48"/>
      <c r="AJ194" s="48"/>
      <c r="AK194" s="93">
        <f t="shared" si="49"/>
        <v>0</v>
      </c>
      <c r="AL194" s="94"/>
      <c r="AM194" s="107">
        <f t="shared" si="50"/>
        <v>0</v>
      </c>
      <c r="AN194" s="48">
        <v>0</v>
      </c>
      <c r="AO194" s="48">
        <v>1</v>
      </c>
      <c r="AP194" s="48">
        <v>2</v>
      </c>
      <c r="AQ194" s="48">
        <v>7</v>
      </c>
      <c r="AR194" s="48">
        <v>12</v>
      </c>
      <c r="AS194" s="48">
        <v>4</v>
      </c>
      <c r="AT194" s="48">
        <v>1</v>
      </c>
      <c r="AU194" s="48">
        <v>2</v>
      </c>
      <c r="AV194" s="48">
        <v>0</v>
      </c>
      <c r="AW194" s="48">
        <v>0</v>
      </c>
      <c r="AX194" s="48"/>
      <c r="AY194" s="48"/>
      <c r="AZ194" s="93">
        <f t="shared" si="51"/>
        <v>29</v>
      </c>
      <c r="BA194" s="94"/>
      <c r="BB194" s="107">
        <f t="shared" si="52"/>
        <v>0</v>
      </c>
      <c r="BC194" s="48">
        <f t="shared" si="53"/>
        <v>0</v>
      </c>
      <c r="BD194" s="48">
        <f t="shared" si="54"/>
        <v>2</v>
      </c>
      <c r="BE194" s="48">
        <f t="shared" si="55"/>
        <v>2</v>
      </c>
      <c r="BF194" s="48">
        <f t="shared" si="56"/>
        <v>7</v>
      </c>
      <c r="BG194" s="48">
        <f t="shared" si="57"/>
        <v>12</v>
      </c>
      <c r="BH194" s="48">
        <f t="shared" si="58"/>
        <v>4</v>
      </c>
      <c r="BI194" s="48">
        <f t="shared" si="59"/>
        <v>1</v>
      </c>
      <c r="BJ194" s="48">
        <f t="shared" si="60"/>
        <v>2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30</v>
      </c>
      <c r="BQ194" s="89">
        <f t="shared" si="67"/>
        <v>0</v>
      </c>
    </row>
    <row r="195" spans="1:69" x14ac:dyDescent="0.3">
      <c r="A195" s="99" t="s">
        <v>460</v>
      </c>
      <c r="B195" s="99" t="s">
        <v>125</v>
      </c>
      <c r="C195" s="100">
        <v>401</v>
      </c>
      <c r="D195" s="99" t="s">
        <v>628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637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/>
      <c r="U195" s="41"/>
      <c r="V195" s="93">
        <f t="shared" si="47"/>
        <v>0</v>
      </c>
      <c r="W195" s="94"/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/>
      <c r="AJ195" s="48"/>
      <c r="AK195" s="93">
        <f t="shared" si="49"/>
        <v>0</v>
      </c>
      <c r="AL195" s="94"/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>
        <v>0</v>
      </c>
      <c r="AX195" s="48"/>
      <c r="AY195" s="48"/>
      <c r="AZ195" s="93">
        <f t="shared" si="51"/>
        <v>0</v>
      </c>
      <c r="BA195" s="94"/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401</v>
      </c>
      <c r="D196" s="99" t="s">
        <v>628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638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/>
      <c r="U196" s="41"/>
      <c r="V196" s="93">
        <f t="shared" si="47"/>
        <v>0</v>
      </c>
      <c r="W196" s="94"/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/>
      <c r="AJ196" s="48"/>
      <c r="AK196" s="93">
        <f t="shared" si="49"/>
        <v>0</v>
      </c>
      <c r="AL196" s="94"/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>
        <v>0</v>
      </c>
      <c r="AX196" s="48"/>
      <c r="AY196" s="48"/>
      <c r="AZ196" s="93">
        <f t="shared" si="51"/>
        <v>0</v>
      </c>
      <c r="BA196" s="94"/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401</v>
      </c>
      <c r="D197" s="99" t="s">
        <v>628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639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/>
      <c r="U197" s="41"/>
      <c r="V197" s="93">
        <f t="shared" si="47"/>
        <v>0</v>
      </c>
      <c r="W197" s="94"/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/>
      <c r="AJ197" s="48"/>
      <c r="AK197" s="93">
        <f t="shared" si="49"/>
        <v>0</v>
      </c>
      <c r="AL197" s="94"/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0</v>
      </c>
      <c r="AU197" s="48">
        <v>0</v>
      </c>
      <c r="AV197" s="48">
        <v>0</v>
      </c>
      <c r="AW197" s="48">
        <v>0</v>
      </c>
      <c r="AX197" s="48"/>
      <c r="AY197" s="48"/>
      <c r="AZ197" s="93">
        <f t="shared" si="51"/>
        <v>0</v>
      </c>
      <c r="BA197" s="94"/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401</v>
      </c>
      <c r="D198" s="99" t="s">
        <v>628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/>
      <c r="U198" s="41"/>
      <c r="V198" s="93">
        <f t="shared" si="47"/>
        <v>0</v>
      </c>
      <c r="W198" s="94"/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/>
      <c r="AJ198" s="48"/>
      <c r="AK198" s="93">
        <f t="shared" si="49"/>
        <v>0</v>
      </c>
      <c r="AL198" s="94"/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>
        <v>0</v>
      </c>
      <c r="AX198" s="48"/>
      <c r="AY198" s="48"/>
      <c r="AZ198" s="93">
        <f t="shared" si="51"/>
        <v>0</v>
      </c>
      <c r="BA198" s="94"/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404</v>
      </c>
      <c r="D199" s="99" t="s">
        <v>641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642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/>
      <c r="U199" s="41"/>
      <c r="V199" s="93">
        <f t="shared" ref="V199:V262" si="68">SUM(J199:U199)</f>
        <v>0</v>
      </c>
      <c r="W199" s="94"/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/>
      <c r="AJ199" s="48"/>
      <c r="AK199" s="93">
        <f t="shared" ref="AK199:AK262" si="70">SUM(Y199:AJ199)</f>
        <v>0</v>
      </c>
      <c r="AL199" s="94"/>
      <c r="AM199" s="107">
        <f t="shared" ref="AM199:AM262" si="71">+IFERROR(AK199/AL199,0)*100</f>
        <v>0</v>
      </c>
      <c r="AN199" s="48">
        <v>0</v>
      </c>
      <c r="AO199" s="48">
        <v>0</v>
      </c>
      <c r="AP199" s="48">
        <v>3</v>
      </c>
      <c r="AQ199" s="48">
        <v>0</v>
      </c>
      <c r="AR199" s="48">
        <v>1</v>
      </c>
      <c r="AS199" s="48">
        <v>1</v>
      </c>
      <c r="AT199" s="48">
        <v>5</v>
      </c>
      <c r="AU199" s="48">
        <v>0</v>
      </c>
      <c r="AV199" s="48">
        <v>0</v>
      </c>
      <c r="AW199" s="48">
        <v>0</v>
      </c>
      <c r="AX199" s="48"/>
      <c r="AY199" s="48"/>
      <c r="AZ199" s="93">
        <f t="shared" ref="AZ199:AZ262" si="72">SUM(AN199:AY199)</f>
        <v>10</v>
      </c>
      <c r="BA199" s="94"/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3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5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10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401</v>
      </c>
      <c r="D200" s="99" t="s">
        <v>628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643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/>
      <c r="U200" s="41"/>
      <c r="V200" s="93">
        <f t="shared" si="68"/>
        <v>0</v>
      </c>
      <c r="W200" s="94"/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/>
      <c r="AJ200" s="48"/>
      <c r="AK200" s="93">
        <f t="shared" si="70"/>
        <v>0</v>
      </c>
      <c r="AL200" s="94"/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0</v>
      </c>
      <c r="AU200" s="48">
        <v>0</v>
      </c>
      <c r="AV200" s="48">
        <v>0</v>
      </c>
      <c r="AW200" s="48">
        <v>0</v>
      </c>
      <c r="AX200" s="48"/>
      <c r="AY200" s="48"/>
      <c r="AZ200" s="93">
        <f t="shared" si="72"/>
        <v>0</v>
      </c>
      <c r="BA200" s="94"/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401</v>
      </c>
      <c r="D201" s="99" t="s">
        <v>628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644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/>
      <c r="U201" s="41"/>
      <c r="V201" s="93">
        <f t="shared" si="68"/>
        <v>0</v>
      </c>
      <c r="W201" s="94"/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/>
      <c r="AJ201" s="48"/>
      <c r="AK201" s="93">
        <f t="shared" si="70"/>
        <v>0</v>
      </c>
      <c r="AL201" s="94"/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0</v>
      </c>
      <c r="AT201" s="48">
        <v>0</v>
      </c>
      <c r="AU201" s="48">
        <v>0</v>
      </c>
      <c r="AV201" s="48">
        <v>0</v>
      </c>
      <c r="AW201" s="48">
        <v>0</v>
      </c>
      <c r="AX201" s="48"/>
      <c r="AY201" s="48"/>
      <c r="AZ201" s="93">
        <f t="shared" si="72"/>
        <v>0</v>
      </c>
      <c r="BA201" s="94"/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401</v>
      </c>
      <c r="D202" s="99" t="s">
        <v>628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/>
      <c r="U202" s="41"/>
      <c r="V202" s="93">
        <f t="shared" si="68"/>
        <v>0</v>
      </c>
      <c r="W202" s="94"/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/>
      <c r="AJ202" s="48"/>
      <c r="AK202" s="93">
        <f t="shared" si="70"/>
        <v>0</v>
      </c>
      <c r="AL202" s="94"/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1</v>
      </c>
      <c r="AU202" s="48">
        <v>0</v>
      </c>
      <c r="AV202" s="48">
        <v>0</v>
      </c>
      <c r="AW202" s="48">
        <v>0</v>
      </c>
      <c r="AX202" s="48"/>
      <c r="AY202" s="48"/>
      <c r="AZ202" s="93">
        <f t="shared" si="72"/>
        <v>1</v>
      </c>
      <c r="BA202" s="94"/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1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1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401</v>
      </c>
      <c r="D203" s="99" t="s">
        <v>628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646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/>
      <c r="U203" s="41"/>
      <c r="V203" s="93">
        <f t="shared" si="68"/>
        <v>0</v>
      </c>
      <c r="W203" s="94"/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>
        <v>0</v>
      </c>
      <c r="AI203" s="48"/>
      <c r="AJ203" s="48"/>
      <c r="AK203" s="93">
        <f t="shared" si="70"/>
        <v>0</v>
      </c>
      <c r="AL203" s="94"/>
      <c r="AM203" s="107">
        <f t="shared" si="71"/>
        <v>0</v>
      </c>
      <c r="AN203" s="48">
        <v>0</v>
      </c>
      <c r="AO203" s="48">
        <v>0</v>
      </c>
      <c r="AP203" s="48">
        <v>0</v>
      </c>
      <c r="AQ203" s="48">
        <v>0</v>
      </c>
      <c r="AR203" s="48">
        <v>1</v>
      </c>
      <c r="AS203" s="48">
        <v>0</v>
      </c>
      <c r="AT203" s="48">
        <v>0</v>
      </c>
      <c r="AU203" s="48">
        <v>0</v>
      </c>
      <c r="AV203" s="48">
        <v>0</v>
      </c>
      <c r="AW203" s="48">
        <v>0</v>
      </c>
      <c r="AX203" s="48"/>
      <c r="AY203" s="48"/>
      <c r="AZ203" s="93">
        <f t="shared" si="72"/>
        <v>1</v>
      </c>
      <c r="BA203" s="94"/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1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1</v>
      </c>
      <c r="BQ203" s="89">
        <f t="shared" si="88"/>
        <v>0</v>
      </c>
    </row>
    <row r="204" spans="1:69" x14ac:dyDescent="0.3">
      <c r="A204" s="99" t="s">
        <v>460</v>
      </c>
      <c r="B204" s="99" t="s">
        <v>292</v>
      </c>
      <c r="C204" s="100">
        <v>401</v>
      </c>
      <c r="D204" s="99" t="s">
        <v>628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647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/>
      <c r="U204" s="41"/>
      <c r="V204" s="93">
        <f t="shared" si="68"/>
        <v>0</v>
      </c>
      <c r="W204" s="94"/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>
        <v>0</v>
      </c>
      <c r="AI204" s="48"/>
      <c r="AJ204" s="48"/>
      <c r="AK204" s="93">
        <f t="shared" si="70"/>
        <v>0</v>
      </c>
      <c r="AL204" s="94"/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>
        <v>0</v>
      </c>
      <c r="AX204" s="48"/>
      <c r="AY204" s="48"/>
      <c r="AZ204" s="93">
        <f t="shared" si="72"/>
        <v>0</v>
      </c>
      <c r="BA204" s="94"/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401</v>
      </c>
      <c r="D205" s="99" t="s">
        <v>628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/>
      <c r="U205" s="41"/>
      <c r="V205" s="93">
        <f t="shared" si="68"/>
        <v>0</v>
      </c>
      <c r="W205" s="94"/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/>
      <c r="AJ205" s="48"/>
      <c r="AK205" s="93">
        <f t="shared" si="70"/>
        <v>0</v>
      </c>
      <c r="AL205" s="94"/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>
        <v>0</v>
      </c>
      <c r="AX205" s="48"/>
      <c r="AY205" s="48"/>
      <c r="AZ205" s="93">
        <f t="shared" si="72"/>
        <v>0</v>
      </c>
      <c r="BA205" s="94"/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401</v>
      </c>
      <c r="D206" s="99" t="s">
        <v>628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649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/>
      <c r="U206" s="41"/>
      <c r="V206" s="93">
        <f t="shared" si="68"/>
        <v>0</v>
      </c>
      <c r="W206" s="94"/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/>
      <c r="AJ206" s="48"/>
      <c r="AK206" s="93">
        <f t="shared" si="70"/>
        <v>0</v>
      </c>
      <c r="AL206" s="94"/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>
        <v>0</v>
      </c>
      <c r="AX206" s="48"/>
      <c r="AY206" s="48"/>
      <c r="AZ206" s="93">
        <f t="shared" si="72"/>
        <v>0</v>
      </c>
      <c r="BA206" s="94"/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401</v>
      </c>
      <c r="D207" s="99" t="s">
        <v>628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/>
      <c r="U207" s="41"/>
      <c r="V207" s="93">
        <f t="shared" si="68"/>
        <v>0</v>
      </c>
      <c r="W207" s="94"/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/>
      <c r="AJ207" s="48"/>
      <c r="AK207" s="93">
        <f t="shared" si="70"/>
        <v>0</v>
      </c>
      <c r="AL207" s="94"/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>
        <v>0</v>
      </c>
      <c r="AX207" s="48"/>
      <c r="AY207" s="48"/>
      <c r="AZ207" s="93">
        <f t="shared" si="72"/>
        <v>0</v>
      </c>
      <c r="BA207" s="94"/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401</v>
      </c>
      <c r="D208" s="99" t="s">
        <v>628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651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/>
      <c r="U208" s="41"/>
      <c r="V208" s="93">
        <f t="shared" si="68"/>
        <v>0</v>
      </c>
      <c r="W208" s="94"/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/>
      <c r="AJ208" s="48"/>
      <c r="AK208" s="93">
        <f t="shared" si="70"/>
        <v>0</v>
      </c>
      <c r="AL208" s="94"/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>
        <v>0</v>
      </c>
      <c r="AX208" s="48"/>
      <c r="AY208" s="48"/>
      <c r="AZ208" s="93">
        <f t="shared" si="72"/>
        <v>0</v>
      </c>
      <c r="BA208" s="94"/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401</v>
      </c>
      <c r="D209" s="99" t="s">
        <v>628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652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1</v>
      </c>
      <c r="P209" s="41">
        <v>0</v>
      </c>
      <c r="Q209" s="41">
        <v>0</v>
      </c>
      <c r="R209" s="41">
        <v>0</v>
      </c>
      <c r="S209" s="41">
        <v>0</v>
      </c>
      <c r="T209" s="41"/>
      <c r="U209" s="41"/>
      <c r="V209" s="93">
        <f t="shared" si="68"/>
        <v>1</v>
      </c>
      <c r="W209" s="94"/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/>
      <c r="AJ209" s="48"/>
      <c r="AK209" s="93">
        <f t="shared" si="70"/>
        <v>0</v>
      </c>
      <c r="AL209" s="94"/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>
        <v>0</v>
      </c>
      <c r="AX209" s="48"/>
      <c r="AY209" s="48"/>
      <c r="AZ209" s="93">
        <f t="shared" si="72"/>
        <v>0</v>
      </c>
      <c r="BA209" s="94"/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1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1</v>
      </c>
      <c r="BQ209" s="89">
        <f t="shared" si="88"/>
        <v>0</v>
      </c>
    </row>
    <row r="210" spans="1:69" x14ac:dyDescent="0.3">
      <c r="A210" s="99" t="s">
        <v>460</v>
      </c>
      <c r="B210" s="99" t="s">
        <v>383</v>
      </c>
      <c r="C210" s="100">
        <v>405</v>
      </c>
      <c r="D210" s="99" t="s">
        <v>509</v>
      </c>
      <c r="E210" s="99" t="s">
        <v>518</v>
      </c>
      <c r="F210" s="99" t="s">
        <v>516</v>
      </c>
      <c r="G210" s="100" t="s">
        <v>530</v>
      </c>
      <c r="H210" s="100">
        <v>210</v>
      </c>
      <c r="I210" s="99" t="s">
        <v>653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1</v>
      </c>
      <c r="Q210" s="41">
        <v>0</v>
      </c>
      <c r="R210" s="41">
        <v>0</v>
      </c>
      <c r="S210" s="41">
        <v>0</v>
      </c>
      <c r="T210" s="41"/>
      <c r="U210" s="41"/>
      <c r="V210" s="93">
        <f t="shared" si="68"/>
        <v>1</v>
      </c>
      <c r="W210" s="94"/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/>
      <c r="AJ210" s="48"/>
      <c r="AK210" s="93">
        <f t="shared" si="70"/>
        <v>0</v>
      </c>
      <c r="AL210" s="94"/>
      <c r="AM210" s="107">
        <f t="shared" si="71"/>
        <v>0</v>
      </c>
      <c r="AN210" s="48">
        <v>1</v>
      </c>
      <c r="AO210" s="48">
        <v>1</v>
      </c>
      <c r="AP210" s="48">
        <v>1</v>
      </c>
      <c r="AQ210" s="48">
        <v>3</v>
      </c>
      <c r="AR210" s="48">
        <v>4</v>
      </c>
      <c r="AS210" s="48">
        <v>6</v>
      </c>
      <c r="AT210" s="48">
        <v>3</v>
      </c>
      <c r="AU210" s="48">
        <v>0</v>
      </c>
      <c r="AV210" s="48">
        <v>2</v>
      </c>
      <c r="AW210" s="48">
        <v>0</v>
      </c>
      <c r="AX210" s="48"/>
      <c r="AY210" s="48"/>
      <c r="AZ210" s="93">
        <f t="shared" si="72"/>
        <v>21</v>
      </c>
      <c r="BA210" s="94"/>
      <c r="BB210" s="107">
        <f t="shared" si="73"/>
        <v>0</v>
      </c>
      <c r="BC210" s="48">
        <f t="shared" si="74"/>
        <v>1</v>
      </c>
      <c r="BD210" s="48">
        <f t="shared" si="75"/>
        <v>1</v>
      </c>
      <c r="BE210" s="48">
        <f t="shared" si="76"/>
        <v>1</v>
      </c>
      <c r="BF210" s="48">
        <f t="shared" si="77"/>
        <v>3</v>
      </c>
      <c r="BG210" s="48">
        <f t="shared" si="78"/>
        <v>4</v>
      </c>
      <c r="BH210" s="48">
        <f t="shared" si="79"/>
        <v>6</v>
      </c>
      <c r="BI210" s="48">
        <f t="shared" si="80"/>
        <v>4</v>
      </c>
      <c r="BJ210" s="48">
        <f t="shared" si="81"/>
        <v>0</v>
      </c>
      <c r="BK210" s="48">
        <f t="shared" si="82"/>
        <v>2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22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401</v>
      </c>
      <c r="D211" s="99" t="s">
        <v>628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654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/>
      <c r="U211" s="41"/>
      <c r="V211" s="93">
        <f t="shared" si="68"/>
        <v>0</v>
      </c>
      <c r="W211" s="94"/>
      <c r="X211" s="107">
        <f t="shared" si="69"/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/>
      <c r="AJ211" s="48"/>
      <c r="AK211" s="93">
        <f t="shared" si="70"/>
        <v>0</v>
      </c>
      <c r="AL211" s="94"/>
      <c r="AM211" s="107">
        <f t="shared" si="71"/>
        <v>0</v>
      </c>
      <c r="AN211" s="48">
        <v>0</v>
      </c>
      <c r="AO211" s="48">
        <v>0</v>
      </c>
      <c r="AP211" s="48">
        <v>3</v>
      </c>
      <c r="AQ211" s="48">
        <v>0</v>
      </c>
      <c r="AR211" s="48">
        <v>0</v>
      </c>
      <c r="AS211" s="48">
        <v>1</v>
      </c>
      <c r="AT211" s="48">
        <v>1</v>
      </c>
      <c r="AU211" s="48">
        <v>2</v>
      </c>
      <c r="AV211" s="48">
        <v>1</v>
      </c>
      <c r="AW211" s="48">
        <v>0</v>
      </c>
      <c r="AX211" s="48"/>
      <c r="AY211" s="48"/>
      <c r="AZ211" s="93">
        <f t="shared" si="72"/>
        <v>8</v>
      </c>
      <c r="BA211" s="94"/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3</v>
      </c>
      <c r="BF211" s="48">
        <f t="shared" si="77"/>
        <v>0</v>
      </c>
      <c r="BG211" s="48">
        <f t="shared" si="78"/>
        <v>0</v>
      </c>
      <c r="BH211" s="48">
        <f t="shared" si="79"/>
        <v>1</v>
      </c>
      <c r="BI211" s="48">
        <f t="shared" si="80"/>
        <v>1</v>
      </c>
      <c r="BJ211" s="48">
        <f t="shared" si="81"/>
        <v>2</v>
      </c>
      <c r="BK211" s="48">
        <f t="shared" si="82"/>
        <v>1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8</v>
      </c>
      <c r="BQ211" s="89">
        <f t="shared" si="88"/>
        <v>0</v>
      </c>
    </row>
    <row r="212" spans="1:69" x14ac:dyDescent="0.3">
      <c r="A212" s="99" t="s">
        <v>460</v>
      </c>
      <c r="B212" s="99" t="s">
        <v>383</v>
      </c>
      <c r="C212" s="100">
        <v>401</v>
      </c>
      <c r="D212" s="99" t="s">
        <v>628</v>
      </c>
      <c r="E212" s="99" t="s">
        <v>460</v>
      </c>
      <c r="F212" s="99" t="s">
        <v>383</v>
      </c>
      <c r="G212" s="100" t="s">
        <v>537</v>
      </c>
      <c r="H212" s="100">
        <v>212</v>
      </c>
      <c r="I212" s="99" t="s">
        <v>655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/>
      <c r="U212" s="41"/>
      <c r="V212" s="93">
        <f t="shared" si="68"/>
        <v>0</v>
      </c>
      <c r="W212" s="94"/>
      <c r="X212" s="107">
        <f t="shared" si="69"/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1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/>
      <c r="AJ212" s="48"/>
      <c r="AK212" s="93">
        <f t="shared" si="70"/>
        <v>1</v>
      </c>
      <c r="AL212" s="94"/>
      <c r="AM212" s="107">
        <f t="shared" si="71"/>
        <v>0</v>
      </c>
      <c r="AN212" s="48">
        <v>0</v>
      </c>
      <c r="AO212" s="48">
        <v>0</v>
      </c>
      <c r="AP212" s="48">
        <v>0</v>
      </c>
      <c r="AQ212" s="48">
        <v>3</v>
      </c>
      <c r="AR212" s="48">
        <v>3</v>
      </c>
      <c r="AS212" s="48">
        <v>3</v>
      </c>
      <c r="AT212" s="48">
        <v>2</v>
      </c>
      <c r="AU212" s="48">
        <v>0</v>
      </c>
      <c r="AV212" s="48">
        <v>0</v>
      </c>
      <c r="AW212" s="48">
        <v>0</v>
      </c>
      <c r="AX212" s="48"/>
      <c r="AY212" s="48"/>
      <c r="AZ212" s="93">
        <f t="shared" si="72"/>
        <v>11</v>
      </c>
      <c r="BA212" s="94"/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3</v>
      </c>
      <c r="BG212" s="48">
        <f t="shared" si="78"/>
        <v>4</v>
      </c>
      <c r="BH212" s="48">
        <f t="shared" si="79"/>
        <v>3</v>
      </c>
      <c r="BI212" s="48">
        <f t="shared" si="80"/>
        <v>2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12</v>
      </c>
      <c r="BQ212" s="89">
        <f t="shared" si="88"/>
        <v>0</v>
      </c>
    </row>
    <row r="213" spans="1:69" x14ac:dyDescent="0.3">
      <c r="A213" s="99" t="s">
        <v>460</v>
      </c>
      <c r="B213" s="99" t="s">
        <v>383</v>
      </c>
      <c r="C213" s="100">
        <v>401</v>
      </c>
      <c r="D213" s="99" t="s">
        <v>628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656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/>
      <c r="U213" s="41"/>
      <c r="V213" s="93">
        <f t="shared" si="68"/>
        <v>0</v>
      </c>
      <c r="W213" s="94"/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/>
      <c r="AJ213" s="48"/>
      <c r="AK213" s="93">
        <f t="shared" si="70"/>
        <v>0</v>
      </c>
      <c r="AL213" s="94"/>
      <c r="AM213" s="107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>
        <v>0</v>
      </c>
      <c r="AX213" s="48"/>
      <c r="AY213" s="48"/>
      <c r="AZ213" s="93">
        <f t="shared" si="72"/>
        <v>0</v>
      </c>
      <c r="BA213" s="94"/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401</v>
      </c>
      <c r="D214" s="99" t="s">
        <v>628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657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/>
      <c r="U214" s="41"/>
      <c r="V214" s="93">
        <f t="shared" si="68"/>
        <v>0</v>
      </c>
      <c r="W214" s="94"/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/>
      <c r="AJ214" s="48"/>
      <c r="AK214" s="93">
        <f t="shared" si="70"/>
        <v>0</v>
      </c>
      <c r="AL214" s="94"/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0</v>
      </c>
      <c r="AS214" s="48">
        <v>0</v>
      </c>
      <c r="AT214" s="48">
        <v>0</v>
      </c>
      <c r="AU214" s="48">
        <v>0</v>
      </c>
      <c r="AV214" s="48">
        <v>0</v>
      </c>
      <c r="AW214" s="48">
        <v>0</v>
      </c>
      <c r="AX214" s="48"/>
      <c r="AY214" s="48"/>
      <c r="AZ214" s="93">
        <f t="shared" si="72"/>
        <v>0</v>
      </c>
      <c r="BA214" s="94"/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460</v>
      </c>
      <c r="B215" s="99" t="s">
        <v>383</v>
      </c>
      <c r="C215" s="100">
        <v>401</v>
      </c>
      <c r="D215" s="99" t="s">
        <v>628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/>
      <c r="U215" s="41"/>
      <c r="V215" s="93">
        <f t="shared" si="68"/>
        <v>0</v>
      </c>
      <c r="W215" s="94"/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/>
      <c r="AJ215" s="48"/>
      <c r="AK215" s="93">
        <f t="shared" si="70"/>
        <v>0</v>
      </c>
      <c r="AL215" s="94"/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>
        <v>0</v>
      </c>
      <c r="AX215" s="48"/>
      <c r="AY215" s="48"/>
      <c r="AZ215" s="93">
        <f t="shared" si="72"/>
        <v>0</v>
      </c>
      <c r="BA215" s="94"/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401</v>
      </c>
      <c r="D216" s="99" t="s">
        <v>628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659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/>
      <c r="U216" s="41"/>
      <c r="V216" s="93">
        <f t="shared" si="68"/>
        <v>0</v>
      </c>
      <c r="W216" s="94"/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/>
      <c r="AJ216" s="48"/>
      <c r="AK216" s="93">
        <f t="shared" si="70"/>
        <v>0</v>
      </c>
      <c r="AL216" s="94"/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>
        <v>0</v>
      </c>
      <c r="AX216" s="48"/>
      <c r="AY216" s="48"/>
      <c r="AZ216" s="93">
        <f t="shared" si="72"/>
        <v>0</v>
      </c>
      <c r="BA216" s="94"/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401</v>
      </c>
      <c r="D217" s="99" t="s">
        <v>628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/>
      <c r="U217" s="41"/>
      <c r="V217" s="93">
        <f t="shared" si="68"/>
        <v>0</v>
      </c>
      <c r="W217" s="94"/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/>
      <c r="AJ217" s="48"/>
      <c r="AK217" s="93">
        <f t="shared" si="70"/>
        <v>0</v>
      </c>
      <c r="AL217" s="94"/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>
        <v>0</v>
      </c>
      <c r="AX217" s="48"/>
      <c r="AY217" s="48"/>
      <c r="AZ217" s="93">
        <f t="shared" si="72"/>
        <v>0</v>
      </c>
      <c r="BA217" s="94"/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401</v>
      </c>
      <c r="D218" s="99" t="s">
        <v>628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661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/>
      <c r="U218" s="41"/>
      <c r="V218" s="93">
        <f t="shared" si="68"/>
        <v>0</v>
      </c>
      <c r="W218" s="94"/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/>
      <c r="AJ218" s="48"/>
      <c r="AK218" s="93">
        <f t="shared" si="70"/>
        <v>0</v>
      </c>
      <c r="AL218" s="94"/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>
        <v>0</v>
      </c>
      <c r="AX218" s="48"/>
      <c r="AY218" s="48"/>
      <c r="AZ218" s="93">
        <f t="shared" si="72"/>
        <v>0</v>
      </c>
      <c r="BA218" s="94"/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401</v>
      </c>
      <c r="D219" s="99" t="s">
        <v>628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662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/>
      <c r="U219" s="41"/>
      <c r="V219" s="93">
        <f t="shared" si="68"/>
        <v>0</v>
      </c>
      <c r="W219" s="94"/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/>
      <c r="AJ219" s="48"/>
      <c r="AK219" s="93">
        <f t="shared" si="70"/>
        <v>0</v>
      </c>
      <c r="AL219" s="94"/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>
        <v>0</v>
      </c>
      <c r="AX219" s="48"/>
      <c r="AY219" s="48"/>
      <c r="AZ219" s="93">
        <f t="shared" si="72"/>
        <v>0</v>
      </c>
      <c r="BA219" s="94"/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401</v>
      </c>
      <c r="D220" s="99" t="s">
        <v>628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663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/>
      <c r="U220" s="41"/>
      <c r="V220" s="93">
        <f t="shared" si="68"/>
        <v>0</v>
      </c>
      <c r="W220" s="94"/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/>
      <c r="AJ220" s="48"/>
      <c r="AK220" s="93">
        <f t="shared" si="70"/>
        <v>0</v>
      </c>
      <c r="AL220" s="94"/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>
        <v>0</v>
      </c>
      <c r="AX220" s="48"/>
      <c r="AY220" s="48"/>
      <c r="AZ220" s="93">
        <f t="shared" si="72"/>
        <v>0</v>
      </c>
      <c r="BA220" s="94"/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401</v>
      </c>
      <c r="D221" s="99" t="s">
        <v>628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664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/>
      <c r="U221" s="41"/>
      <c r="V221" s="93">
        <f t="shared" si="68"/>
        <v>0</v>
      </c>
      <c r="W221" s="94"/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/>
      <c r="AJ221" s="48"/>
      <c r="AK221" s="93">
        <f t="shared" si="70"/>
        <v>0</v>
      </c>
      <c r="AL221" s="94"/>
      <c r="AM221" s="107">
        <f t="shared" si="71"/>
        <v>0</v>
      </c>
      <c r="AN221" s="48">
        <v>0</v>
      </c>
      <c r="AO221" s="48">
        <v>1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>
        <v>0</v>
      </c>
      <c r="AW221" s="48">
        <v>0</v>
      </c>
      <c r="AX221" s="48"/>
      <c r="AY221" s="48"/>
      <c r="AZ221" s="93">
        <f t="shared" si="72"/>
        <v>1</v>
      </c>
      <c r="BA221" s="94"/>
      <c r="BB221" s="107">
        <f t="shared" si="73"/>
        <v>0</v>
      </c>
      <c r="BC221" s="48">
        <f t="shared" si="74"/>
        <v>0</v>
      </c>
      <c r="BD221" s="48">
        <f t="shared" si="75"/>
        <v>1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1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401</v>
      </c>
      <c r="D222" s="99" t="s">
        <v>628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665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/>
      <c r="U222" s="41"/>
      <c r="V222" s="93">
        <f t="shared" si="68"/>
        <v>0</v>
      </c>
      <c r="W222" s="94"/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/>
      <c r="AJ222" s="48"/>
      <c r="AK222" s="93">
        <f t="shared" si="70"/>
        <v>0</v>
      </c>
      <c r="AL222" s="94"/>
      <c r="AM222" s="107">
        <f t="shared" si="71"/>
        <v>0</v>
      </c>
      <c r="AN222" s="48">
        <v>0</v>
      </c>
      <c r="AO222" s="48">
        <v>0</v>
      </c>
      <c r="AP222" s="48">
        <v>0</v>
      </c>
      <c r="AQ222" s="48">
        <v>3</v>
      </c>
      <c r="AR222" s="48">
        <v>0</v>
      </c>
      <c r="AS222" s="48">
        <v>0</v>
      </c>
      <c r="AT222" s="48">
        <v>1</v>
      </c>
      <c r="AU222" s="48">
        <v>0</v>
      </c>
      <c r="AV222" s="48">
        <v>0</v>
      </c>
      <c r="AW222" s="48">
        <v>0</v>
      </c>
      <c r="AX222" s="48"/>
      <c r="AY222" s="48"/>
      <c r="AZ222" s="93">
        <f t="shared" si="72"/>
        <v>4</v>
      </c>
      <c r="BA222" s="94"/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3</v>
      </c>
      <c r="BG222" s="48">
        <f t="shared" si="78"/>
        <v>0</v>
      </c>
      <c r="BH222" s="48">
        <f t="shared" si="79"/>
        <v>0</v>
      </c>
      <c r="BI222" s="48">
        <f t="shared" si="80"/>
        <v>1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0</v>
      </c>
      <c r="BP222" s="87">
        <f t="shared" si="87"/>
        <v>4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666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/>
      <c r="U223" s="41"/>
      <c r="V223" s="93">
        <f t="shared" si="68"/>
        <v>0</v>
      </c>
      <c r="W223" s="94"/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/>
      <c r="AJ223" s="48"/>
      <c r="AK223" s="93">
        <f t="shared" si="70"/>
        <v>0</v>
      </c>
      <c r="AL223" s="94"/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48"/>
      <c r="AY223" s="48"/>
      <c r="AZ223" s="93">
        <f t="shared" si="72"/>
        <v>0</v>
      </c>
      <c r="BA223" s="94"/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667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/>
      <c r="U224" s="41"/>
      <c r="V224" s="93">
        <f t="shared" si="68"/>
        <v>0</v>
      </c>
      <c r="W224" s="94"/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/>
      <c r="AJ224" s="48"/>
      <c r="AK224" s="93">
        <f t="shared" si="70"/>
        <v>0</v>
      </c>
      <c r="AL224" s="94"/>
      <c r="AM224" s="107">
        <f t="shared" si="71"/>
        <v>0</v>
      </c>
      <c r="AN224" s="48">
        <v>0</v>
      </c>
      <c r="AO224" s="48">
        <v>0</v>
      </c>
      <c r="AP224" s="48">
        <v>0</v>
      </c>
      <c r="AQ224" s="48">
        <v>0</v>
      </c>
      <c r="AR224" s="48">
        <v>0</v>
      </c>
      <c r="AS224" s="48">
        <v>0</v>
      </c>
      <c r="AT224" s="48">
        <v>0</v>
      </c>
      <c r="AU224" s="48">
        <v>0</v>
      </c>
      <c r="AV224" s="48">
        <v>1</v>
      </c>
      <c r="AW224" s="48">
        <v>0</v>
      </c>
      <c r="AX224" s="48"/>
      <c r="AY224" s="48"/>
      <c r="AZ224" s="93">
        <f t="shared" si="72"/>
        <v>1</v>
      </c>
      <c r="BA224" s="94"/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1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</v>
      </c>
      <c r="BP224" s="87">
        <f t="shared" si="87"/>
        <v>1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668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/>
      <c r="U225" s="41"/>
      <c r="V225" s="93">
        <f t="shared" si="68"/>
        <v>0</v>
      </c>
      <c r="W225" s="94"/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>
        <v>0</v>
      </c>
      <c r="AI225" s="48"/>
      <c r="AJ225" s="48"/>
      <c r="AK225" s="93">
        <f t="shared" si="70"/>
        <v>0</v>
      </c>
      <c r="AL225" s="94"/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>
        <v>0</v>
      </c>
      <c r="AX225" s="48"/>
      <c r="AY225" s="48"/>
      <c r="AZ225" s="93">
        <f t="shared" si="72"/>
        <v>0</v>
      </c>
      <c r="BA225" s="94"/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401</v>
      </c>
      <c r="D226" s="99" t="s">
        <v>628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669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/>
      <c r="U226" s="41"/>
      <c r="V226" s="93">
        <f t="shared" si="68"/>
        <v>0</v>
      </c>
      <c r="W226" s="94"/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/>
      <c r="AJ226" s="48"/>
      <c r="AK226" s="93">
        <f t="shared" si="70"/>
        <v>0</v>
      </c>
      <c r="AL226" s="94"/>
      <c r="AM226" s="107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>
        <v>0</v>
      </c>
      <c r="AW226" s="48">
        <v>0</v>
      </c>
      <c r="AX226" s="48"/>
      <c r="AY226" s="48"/>
      <c r="AZ226" s="93">
        <f t="shared" si="72"/>
        <v>0</v>
      </c>
      <c r="BA226" s="94"/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401</v>
      </c>
      <c r="D227" s="99" t="s">
        <v>628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/>
      <c r="U227" s="41"/>
      <c r="V227" s="93">
        <f t="shared" si="68"/>
        <v>0</v>
      </c>
      <c r="W227" s="94"/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/>
      <c r="AJ227" s="48"/>
      <c r="AK227" s="93">
        <f t="shared" si="70"/>
        <v>0</v>
      </c>
      <c r="AL227" s="94"/>
      <c r="AM227" s="107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>
        <v>0</v>
      </c>
      <c r="AW227" s="48">
        <v>0</v>
      </c>
      <c r="AX227" s="48"/>
      <c r="AY227" s="48"/>
      <c r="AZ227" s="93">
        <f t="shared" si="72"/>
        <v>0</v>
      </c>
      <c r="BA227" s="94"/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401</v>
      </c>
      <c r="D228" s="99" t="s">
        <v>628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/>
      <c r="U228" s="41"/>
      <c r="V228" s="93">
        <f t="shared" si="68"/>
        <v>0</v>
      </c>
      <c r="W228" s="94"/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1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>
        <v>0</v>
      </c>
      <c r="AI228" s="48"/>
      <c r="AJ228" s="48"/>
      <c r="AK228" s="93">
        <f t="shared" si="70"/>
        <v>1</v>
      </c>
      <c r="AL228" s="94"/>
      <c r="AM228" s="107">
        <f t="shared" si="71"/>
        <v>0</v>
      </c>
      <c r="AN228" s="48">
        <v>0</v>
      </c>
      <c r="AO228" s="48">
        <v>0</v>
      </c>
      <c r="AP228" s="48">
        <v>1</v>
      </c>
      <c r="AQ228" s="48">
        <v>1</v>
      </c>
      <c r="AR228" s="48">
        <v>0</v>
      </c>
      <c r="AS228" s="48">
        <v>0</v>
      </c>
      <c r="AT228" s="48">
        <v>0</v>
      </c>
      <c r="AU228" s="48">
        <v>0</v>
      </c>
      <c r="AV228" s="48">
        <v>0</v>
      </c>
      <c r="AW228" s="48">
        <v>0</v>
      </c>
      <c r="AX228" s="48"/>
      <c r="AY228" s="48"/>
      <c r="AZ228" s="93">
        <f t="shared" si="72"/>
        <v>2</v>
      </c>
      <c r="BA228" s="94"/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1</v>
      </c>
      <c r="BF228" s="48">
        <f t="shared" si="77"/>
        <v>2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99" t="s">
        <v>460</v>
      </c>
      <c r="B229" s="99" t="s">
        <v>383</v>
      </c>
      <c r="C229" s="100">
        <v>401</v>
      </c>
      <c r="D229" s="99" t="s">
        <v>628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671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/>
      <c r="U229" s="41"/>
      <c r="V229" s="93">
        <f t="shared" si="68"/>
        <v>0</v>
      </c>
      <c r="W229" s="94"/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1</v>
      </c>
      <c r="AE229" s="48">
        <v>0</v>
      </c>
      <c r="AF229" s="48">
        <v>0</v>
      </c>
      <c r="AG229" s="48">
        <v>0</v>
      </c>
      <c r="AH229" s="48">
        <v>0</v>
      </c>
      <c r="AI229" s="48"/>
      <c r="AJ229" s="48"/>
      <c r="AK229" s="93">
        <f t="shared" si="70"/>
        <v>1</v>
      </c>
      <c r="AL229" s="94"/>
      <c r="AM229" s="107">
        <f t="shared" si="71"/>
        <v>0</v>
      </c>
      <c r="AN229" s="48">
        <v>2</v>
      </c>
      <c r="AO229" s="48">
        <v>0</v>
      </c>
      <c r="AP229" s="48">
        <v>4</v>
      </c>
      <c r="AQ229" s="48">
        <v>1</v>
      </c>
      <c r="AR229" s="48">
        <v>6</v>
      </c>
      <c r="AS229" s="48">
        <v>5</v>
      </c>
      <c r="AT229" s="48">
        <v>7</v>
      </c>
      <c r="AU229" s="48">
        <v>4</v>
      </c>
      <c r="AV229" s="48">
        <v>3</v>
      </c>
      <c r="AW229" s="48">
        <v>0</v>
      </c>
      <c r="AX229" s="48"/>
      <c r="AY229" s="48"/>
      <c r="AZ229" s="93">
        <f t="shared" si="72"/>
        <v>32</v>
      </c>
      <c r="BA229" s="94"/>
      <c r="BB229" s="107">
        <f t="shared" si="73"/>
        <v>0</v>
      </c>
      <c r="BC229" s="48">
        <f t="shared" si="74"/>
        <v>2</v>
      </c>
      <c r="BD229" s="48">
        <f t="shared" si="75"/>
        <v>0</v>
      </c>
      <c r="BE229" s="48">
        <f t="shared" si="76"/>
        <v>4</v>
      </c>
      <c r="BF229" s="48">
        <f t="shared" si="77"/>
        <v>1</v>
      </c>
      <c r="BG229" s="48">
        <f t="shared" si="78"/>
        <v>6</v>
      </c>
      <c r="BH229" s="48">
        <f t="shared" si="79"/>
        <v>6</v>
      </c>
      <c r="BI229" s="48">
        <f t="shared" si="80"/>
        <v>7</v>
      </c>
      <c r="BJ229" s="48">
        <f t="shared" si="81"/>
        <v>4</v>
      </c>
      <c r="BK229" s="48">
        <f t="shared" si="82"/>
        <v>3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33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401</v>
      </c>
      <c r="D230" s="99" t="s">
        <v>628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672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/>
      <c r="U230" s="41"/>
      <c r="V230" s="93">
        <f t="shared" si="68"/>
        <v>0</v>
      </c>
      <c r="W230" s="94"/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1</v>
      </c>
      <c r="AE230" s="48">
        <v>0</v>
      </c>
      <c r="AF230" s="48">
        <v>0</v>
      </c>
      <c r="AG230" s="48">
        <v>0</v>
      </c>
      <c r="AH230" s="48">
        <v>0</v>
      </c>
      <c r="AI230" s="48"/>
      <c r="AJ230" s="48"/>
      <c r="AK230" s="93">
        <f t="shared" si="70"/>
        <v>1</v>
      </c>
      <c r="AL230" s="94"/>
      <c r="AM230" s="107">
        <f t="shared" si="71"/>
        <v>0</v>
      </c>
      <c r="AN230" s="48">
        <v>0</v>
      </c>
      <c r="AO230" s="48">
        <v>0</v>
      </c>
      <c r="AP230" s="48">
        <v>0</v>
      </c>
      <c r="AQ230" s="48">
        <v>2</v>
      </c>
      <c r="AR230" s="48">
        <v>0</v>
      </c>
      <c r="AS230" s="48">
        <v>2</v>
      </c>
      <c r="AT230" s="48">
        <v>0</v>
      </c>
      <c r="AU230" s="48">
        <v>0</v>
      </c>
      <c r="AV230" s="48">
        <v>0</v>
      </c>
      <c r="AW230" s="48">
        <v>0</v>
      </c>
      <c r="AX230" s="48"/>
      <c r="AY230" s="48"/>
      <c r="AZ230" s="93">
        <f t="shared" si="72"/>
        <v>4</v>
      </c>
      <c r="BA230" s="94"/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2</v>
      </c>
      <c r="BG230" s="48">
        <f t="shared" si="78"/>
        <v>0</v>
      </c>
      <c r="BH230" s="48">
        <f t="shared" si="79"/>
        <v>3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5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401</v>
      </c>
      <c r="D231" s="99" t="s">
        <v>628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673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/>
      <c r="U231" s="41"/>
      <c r="V231" s="93">
        <f t="shared" si="68"/>
        <v>0</v>
      </c>
      <c r="W231" s="94"/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/>
      <c r="AJ231" s="48"/>
      <c r="AK231" s="93">
        <f t="shared" si="70"/>
        <v>0</v>
      </c>
      <c r="AL231" s="94"/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1</v>
      </c>
      <c r="AR231" s="48">
        <v>0</v>
      </c>
      <c r="AS231" s="48">
        <v>0</v>
      </c>
      <c r="AT231" s="48">
        <v>3</v>
      </c>
      <c r="AU231" s="48">
        <v>0</v>
      </c>
      <c r="AV231" s="48">
        <v>0</v>
      </c>
      <c r="AW231" s="48">
        <v>0</v>
      </c>
      <c r="AX231" s="48"/>
      <c r="AY231" s="48"/>
      <c r="AZ231" s="93">
        <f t="shared" si="72"/>
        <v>4</v>
      </c>
      <c r="BA231" s="94"/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1</v>
      </c>
      <c r="BG231" s="48">
        <f t="shared" si="78"/>
        <v>0</v>
      </c>
      <c r="BH231" s="48">
        <f t="shared" si="79"/>
        <v>0</v>
      </c>
      <c r="BI231" s="48">
        <f t="shared" si="80"/>
        <v>3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4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401</v>
      </c>
      <c r="D232" s="99" t="s">
        <v>628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674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/>
      <c r="U232" s="41"/>
      <c r="V232" s="93">
        <f t="shared" si="68"/>
        <v>0</v>
      </c>
      <c r="W232" s="94"/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/>
      <c r="AJ232" s="48"/>
      <c r="AK232" s="93">
        <f t="shared" si="70"/>
        <v>0</v>
      </c>
      <c r="AL232" s="94"/>
      <c r="AM232" s="107">
        <f t="shared" si="71"/>
        <v>0</v>
      </c>
      <c r="AN232" s="48">
        <v>0</v>
      </c>
      <c r="AO232" s="48">
        <v>0</v>
      </c>
      <c r="AP232" s="48">
        <v>0</v>
      </c>
      <c r="AQ232" s="48">
        <v>0</v>
      </c>
      <c r="AR232" s="48">
        <v>0</v>
      </c>
      <c r="AS232" s="48">
        <v>0</v>
      </c>
      <c r="AT232" s="48">
        <v>0</v>
      </c>
      <c r="AU232" s="48">
        <v>0</v>
      </c>
      <c r="AV232" s="48">
        <v>0</v>
      </c>
      <c r="AW232" s="48">
        <v>0</v>
      </c>
      <c r="AX232" s="48"/>
      <c r="AY232" s="48"/>
      <c r="AZ232" s="93">
        <f t="shared" si="72"/>
        <v>0</v>
      </c>
      <c r="BA232" s="94"/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460</v>
      </c>
      <c r="B233" s="99" t="s">
        <v>383</v>
      </c>
      <c r="C233" s="100">
        <v>401</v>
      </c>
      <c r="D233" s="99" t="s">
        <v>628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675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/>
      <c r="U233" s="41"/>
      <c r="V233" s="93">
        <f t="shared" si="68"/>
        <v>0</v>
      </c>
      <c r="W233" s="94"/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/>
      <c r="AJ233" s="48"/>
      <c r="AK233" s="93">
        <f t="shared" si="70"/>
        <v>0</v>
      </c>
      <c r="AL233" s="94"/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1</v>
      </c>
      <c r="AT233" s="48">
        <v>0</v>
      </c>
      <c r="AU233" s="48">
        <v>0</v>
      </c>
      <c r="AV233" s="48">
        <v>0</v>
      </c>
      <c r="AW233" s="48">
        <v>0</v>
      </c>
      <c r="AX233" s="48"/>
      <c r="AY233" s="48"/>
      <c r="AZ233" s="93">
        <f t="shared" si="72"/>
        <v>1</v>
      </c>
      <c r="BA233" s="94"/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1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1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404</v>
      </c>
      <c r="D234" s="99" t="s">
        <v>641</v>
      </c>
      <c r="E234" s="99" t="s">
        <v>512</v>
      </c>
      <c r="F234" s="99" t="s">
        <v>41</v>
      </c>
      <c r="G234" s="100" t="s">
        <v>537</v>
      </c>
      <c r="H234" s="100">
        <v>235</v>
      </c>
      <c r="I234" s="99" t="s">
        <v>676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1</v>
      </c>
      <c r="S234" s="41">
        <v>0</v>
      </c>
      <c r="T234" s="41"/>
      <c r="U234" s="41"/>
      <c r="V234" s="93">
        <f t="shared" si="68"/>
        <v>1</v>
      </c>
      <c r="W234" s="94"/>
      <c r="X234" s="107">
        <f t="shared" si="69"/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0</v>
      </c>
      <c r="AE234" s="48">
        <v>0</v>
      </c>
      <c r="AF234" s="48">
        <v>0</v>
      </c>
      <c r="AG234" s="48">
        <v>0</v>
      </c>
      <c r="AH234" s="48">
        <v>0</v>
      </c>
      <c r="AI234" s="48"/>
      <c r="AJ234" s="48"/>
      <c r="AK234" s="93">
        <f t="shared" si="70"/>
        <v>0</v>
      </c>
      <c r="AL234" s="94"/>
      <c r="AM234" s="107">
        <f t="shared" si="71"/>
        <v>0</v>
      </c>
      <c r="AN234" s="48">
        <v>4</v>
      </c>
      <c r="AO234" s="48">
        <v>22</v>
      </c>
      <c r="AP234" s="48">
        <v>26</v>
      </c>
      <c r="AQ234" s="48">
        <v>23</v>
      </c>
      <c r="AR234" s="48">
        <v>16</v>
      </c>
      <c r="AS234" s="48">
        <v>20</v>
      </c>
      <c r="AT234" s="48">
        <v>29</v>
      </c>
      <c r="AU234" s="48">
        <v>9</v>
      </c>
      <c r="AV234" s="48">
        <v>34</v>
      </c>
      <c r="AW234" s="48">
        <v>0</v>
      </c>
      <c r="AX234" s="48"/>
      <c r="AY234" s="48"/>
      <c r="AZ234" s="93">
        <f t="shared" si="72"/>
        <v>183</v>
      </c>
      <c r="BA234" s="94"/>
      <c r="BB234" s="107">
        <f t="shared" si="73"/>
        <v>0</v>
      </c>
      <c r="BC234" s="48">
        <f t="shared" si="74"/>
        <v>4</v>
      </c>
      <c r="BD234" s="48">
        <f t="shared" si="75"/>
        <v>22</v>
      </c>
      <c r="BE234" s="48">
        <f t="shared" si="76"/>
        <v>26</v>
      </c>
      <c r="BF234" s="48">
        <f t="shared" si="77"/>
        <v>23</v>
      </c>
      <c r="BG234" s="48">
        <f t="shared" si="78"/>
        <v>16</v>
      </c>
      <c r="BH234" s="48">
        <f t="shared" si="79"/>
        <v>20</v>
      </c>
      <c r="BI234" s="48">
        <f t="shared" si="80"/>
        <v>29</v>
      </c>
      <c r="BJ234" s="48">
        <f t="shared" si="81"/>
        <v>9</v>
      </c>
      <c r="BK234" s="48">
        <f t="shared" si="82"/>
        <v>35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0</v>
      </c>
      <c r="BP234" s="87">
        <f t="shared" si="87"/>
        <v>184</v>
      </c>
      <c r="BQ234" s="89">
        <f t="shared" si="88"/>
        <v>0</v>
      </c>
    </row>
    <row r="235" spans="1:69" x14ac:dyDescent="0.3">
      <c r="A235" s="99" t="s">
        <v>512</v>
      </c>
      <c r="B235" s="99" t="s">
        <v>41</v>
      </c>
      <c r="C235" s="100">
        <v>404</v>
      </c>
      <c r="D235" s="99" t="s">
        <v>641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677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/>
      <c r="U235" s="41"/>
      <c r="V235" s="93">
        <f t="shared" si="68"/>
        <v>0</v>
      </c>
      <c r="W235" s="94"/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/>
      <c r="AJ235" s="48"/>
      <c r="AK235" s="93">
        <f t="shared" si="70"/>
        <v>0</v>
      </c>
      <c r="AL235" s="94"/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1</v>
      </c>
      <c r="AU235" s="48">
        <v>0</v>
      </c>
      <c r="AV235" s="48">
        <v>0</v>
      </c>
      <c r="AW235" s="48">
        <v>0</v>
      </c>
      <c r="AX235" s="48"/>
      <c r="AY235" s="48"/>
      <c r="AZ235" s="93">
        <f t="shared" si="72"/>
        <v>1</v>
      </c>
      <c r="BA235" s="94"/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1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</v>
      </c>
      <c r="BP235" s="87">
        <f t="shared" si="87"/>
        <v>1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404</v>
      </c>
      <c r="D236" s="99" t="s">
        <v>641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678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/>
      <c r="U236" s="41"/>
      <c r="V236" s="93">
        <f t="shared" si="68"/>
        <v>0</v>
      </c>
      <c r="W236" s="94"/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/>
      <c r="AJ236" s="48"/>
      <c r="AK236" s="93">
        <f t="shared" si="70"/>
        <v>0</v>
      </c>
      <c r="AL236" s="94"/>
      <c r="AM236" s="107">
        <f t="shared" si="71"/>
        <v>0</v>
      </c>
      <c r="AN236" s="48">
        <v>0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0</v>
      </c>
      <c r="AW236" s="48">
        <v>0</v>
      </c>
      <c r="AX236" s="48"/>
      <c r="AY236" s="48"/>
      <c r="AZ236" s="93">
        <f t="shared" si="72"/>
        <v>0</v>
      </c>
      <c r="BA236" s="94"/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512</v>
      </c>
      <c r="B237" s="99" t="s">
        <v>41</v>
      </c>
      <c r="C237" s="100">
        <v>404</v>
      </c>
      <c r="D237" s="99" t="s">
        <v>641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679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/>
      <c r="U237" s="41"/>
      <c r="V237" s="93">
        <f t="shared" si="68"/>
        <v>0</v>
      </c>
      <c r="W237" s="94"/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/>
      <c r="AJ237" s="48"/>
      <c r="AK237" s="93">
        <f t="shared" si="70"/>
        <v>0</v>
      </c>
      <c r="AL237" s="94"/>
      <c r="AM237" s="107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1</v>
      </c>
      <c r="AS237" s="48">
        <v>0</v>
      </c>
      <c r="AT237" s="48">
        <v>0</v>
      </c>
      <c r="AU237" s="48">
        <v>16</v>
      </c>
      <c r="AV237" s="48">
        <v>0</v>
      </c>
      <c r="AW237" s="48">
        <v>0</v>
      </c>
      <c r="AX237" s="48"/>
      <c r="AY237" s="48"/>
      <c r="AZ237" s="93">
        <f t="shared" si="72"/>
        <v>17</v>
      </c>
      <c r="BA237" s="94"/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1</v>
      </c>
      <c r="BH237" s="48">
        <f t="shared" si="79"/>
        <v>0</v>
      </c>
      <c r="BI237" s="48">
        <f t="shared" si="80"/>
        <v>0</v>
      </c>
      <c r="BJ237" s="48">
        <f t="shared" si="81"/>
        <v>16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17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404</v>
      </c>
      <c r="D238" s="99" t="s">
        <v>641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/>
      <c r="U238" s="41"/>
      <c r="V238" s="93">
        <f t="shared" si="68"/>
        <v>0</v>
      </c>
      <c r="W238" s="94"/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/>
      <c r="AJ238" s="48"/>
      <c r="AK238" s="93">
        <f t="shared" si="70"/>
        <v>0</v>
      </c>
      <c r="AL238" s="94"/>
      <c r="AM238" s="107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>
        <v>0</v>
      </c>
      <c r="AX238" s="48"/>
      <c r="AY238" s="48"/>
      <c r="AZ238" s="93">
        <f t="shared" si="72"/>
        <v>0</v>
      </c>
      <c r="BA238" s="94"/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404</v>
      </c>
      <c r="D239" s="99" t="s">
        <v>641</v>
      </c>
      <c r="E239" s="99" t="s">
        <v>512</v>
      </c>
      <c r="F239" s="99" t="s">
        <v>58</v>
      </c>
      <c r="G239" s="100" t="s">
        <v>541</v>
      </c>
      <c r="H239" s="100">
        <v>240</v>
      </c>
      <c r="I239" s="99" t="s">
        <v>681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/>
      <c r="U239" s="41"/>
      <c r="V239" s="93">
        <f t="shared" si="68"/>
        <v>0</v>
      </c>
      <c r="W239" s="94"/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/>
      <c r="AJ239" s="48"/>
      <c r="AK239" s="93">
        <f t="shared" si="70"/>
        <v>0</v>
      </c>
      <c r="AL239" s="94"/>
      <c r="AM239" s="107">
        <f t="shared" si="71"/>
        <v>0</v>
      </c>
      <c r="AN239" s="48">
        <v>1</v>
      </c>
      <c r="AO239" s="48">
        <v>0</v>
      </c>
      <c r="AP239" s="48">
        <v>0</v>
      </c>
      <c r="AQ239" s="48">
        <v>0</v>
      </c>
      <c r="AR239" s="48">
        <v>0</v>
      </c>
      <c r="AS239" s="48">
        <v>0</v>
      </c>
      <c r="AT239" s="48">
        <v>3</v>
      </c>
      <c r="AU239" s="48">
        <v>1</v>
      </c>
      <c r="AV239" s="48">
        <v>1</v>
      </c>
      <c r="AW239" s="48">
        <v>0</v>
      </c>
      <c r="AX239" s="48"/>
      <c r="AY239" s="48"/>
      <c r="AZ239" s="93">
        <f t="shared" si="72"/>
        <v>6</v>
      </c>
      <c r="BA239" s="94"/>
      <c r="BB239" s="107">
        <f t="shared" si="73"/>
        <v>0</v>
      </c>
      <c r="BC239" s="48">
        <f t="shared" si="74"/>
        <v>1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3</v>
      </c>
      <c r="BJ239" s="48">
        <f t="shared" si="81"/>
        <v>1</v>
      </c>
      <c r="BK239" s="48">
        <f t="shared" si="82"/>
        <v>1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6</v>
      </c>
      <c r="BQ239" s="89">
        <f t="shared" si="88"/>
        <v>0</v>
      </c>
    </row>
    <row r="240" spans="1:69" x14ac:dyDescent="0.3">
      <c r="A240" s="99" t="s">
        <v>512</v>
      </c>
      <c r="B240" s="99" t="s">
        <v>58</v>
      </c>
      <c r="C240" s="100">
        <v>404</v>
      </c>
      <c r="D240" s="99" t="s">
        <v>641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/>
      <c r="U240" s="41"/>
      <c r="V240" s="93">
        <f t="shared" si="68"/>
        <v>0</v>
      </c>
      <c r="W240" s="94"/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/>
      <c r="AJ240" s="48"/>
      <c r="AK240" s="93">
        <f t="shared" si="70"/>
        <v>0</v>
      </c>
      <c r="AL240" s="94"/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0</v>
      </c>
      <c r="AS240" s="48">
        <v>0</v>
      </c>
      <c r="AT240" s="48">
        <v>0</v>
      </c>
      <c r="AU240" s="48">
        <v>0</v>
      </c>
      <c r="AV240" s="48">
        <v>0</v>
      </c>
      <c r="AW240" s="48">
        <v>0</v>
      </c>
      <c r="AX240" s="48"/>
      <c r="AY240" s="48"/>
      <c r="AZ240" s="93">
        <f t="shared" si="72"/>
        <v>0</v>
      </c>
      <c r="BA240" s="94"/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404</v>
      </c>
      <c r="D241" s="99" t="s">
        <v>641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/>
      <c r="U241" s="41"/>
      <c r="V241" s="93">
        <f t="shared" si="68"/>
        <v>0</v>
      </c>
      <c r="W241" s="94"/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/>
      <c r="AJ241" s="48"/>
      <c r="AK241" s="93">
        <f t="shared" si="70"/>
        <v>0</v>
      </c>
      <c r="AL241" s="94"/>
      <c r="AM241" s="107">
        <f t="shared" si="71"/>
        <v>0</v>
      </c>
      <c r="AN241" s="48">
        <v>0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>
        <v>0</v>
      </c>
      <c r="AX241" s="48"/>
      <c r="AY241" s="48"/>
      <c r="AZ241" s="93">
        <f t="shared" si="72"/>
        <v>0</v>
      </c>
      <c r="BA241" s="94"/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512</v>
      </c>
      <c r="B242" s="99" t="s">
        <v>58</v>
      </c>
      <c r="C242" s="100">
        <v>404</v>
      </c>
      <c r="D242" s="99" t="s">
        <v>641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/>
      <c r="U242" s="41"/>
      <c r="V242" s="93">
        <f t="shared" si="68"/>
        <v>0</v>
      </c>
      <c r="W242" s="94"/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/>
      <c r="AJ242" s="48"/>
      <c r="AK242" s="93">
        <f t="shared" si="70"/>
        <v>0</v>
      </c>
      <c r="AL242" s="94"/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>
        <v>0</v>
      </c>
      <c r="AX242" s="48"/>
      <c r="AY242" s="48"/>
      <c r="AZ242" s="93">
        <f t="shared" si="72"/>
        <v>0</v>
      </c>
      <c r="BA242" s="94"/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404</v>
      </c>
      <c r="D243" s="99" t="s">
        <v>641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/>
      <c r="U243" s="41"/>
      <c r="V243" s="93">
        <f t="shared" si="68"/>
        <v>0</v>
      </c>
      <c r="W243" s="94"/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/>
      <c r="AJ243" s="48"/>
      <c r="AK243" s="93">
        <f t="shared" si="70"/>
        <v>0</v>
      </c>
      <c r="AL243" s="94"/>
      <c r="AM243" s="107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0</v>
      </c>
      <c r="AU243" s="48">
        <v>0</v>
      </c>
      <c r="AV243" s="48">
        <v>0</v>
      </c>
      <c r="AW243" s="48">
        <v>0</v>
      </c>
      <c r="AX243" s="48"/>
      <c r="AY243" s="48"/>
      <c r="AZ243" s="93">
        <f t="shared" si="72"/>
        <v>0</v>
      </c>
      <c r="BA243" s="94"/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404</v>
      </c>
      <c r="D244" s="99" t="s">
        <v>641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/>
      <c r="U244" s="41"/>
      <c r="V244" s="93">
        <f t="shared" si="68"/>
        <v>0</v>
      </c>
      <c r="W244" s="94"/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/>
      <c r="AJ244" s="48"/>
      <c r="AK244" s="93">
        <f t="shared" si="70"/>
        <v>0</v>
      </c>
      <c r="AL244" s="94"/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>
        <v>0</v>
      </c>
      <c r="AX244" s="48"/>
      <c r="AY244" s="48"/>
      <c r="AZ244" s="93">
        <f t="shared" si="72"/>
        <v>0</v>
      </c>
      <c r="BA244" s="94"/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404</v>
      </c>
      <c r="D245" s="99" t="s">
        <v>641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683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/>
      <c r="U245" s="41"/>
      <c r="V245" s="93">
        <f t="shared" si="68"/>
        <v>0</v>
      </c>
      <c r="W245" s="94"/>
      <c r="X245" s="107">
        <f t="shared" si="69"/>
        <v>0</v>
      </c>
      <c r="Y245" s="48">
        <v>0</v>
      </c>
      <c r="Z245" s="48">
        <v>1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/>
      <c r="AJ245" s="48"/>
      <c r="AK245" s="93">
        <f t="shared" si="70"/>
        <v>1</v>
      </c>
      <c r="AL245" s="94"/>
      <c r="AM245" s="107">
        <f t="shared" si="71"/>
        <v>0</v>
      </c>
      <c r="AN245" s="48">
        <v>1</v>
      </c>
      <c r="AO245" s="48">
        <v>0</v>
      </c>
      <c r="AP245" s="48">
        <v>2</v>
      </c>
      <c r="AQ245" s="48">
        <v>10</v>
      </c>
      <c r="AR245" s="48">
        <v>17</v>
      </c>
      <c r="AS245" s="48">
        <v>2</v>
      </c>
      <c r="AT245" s="48">
        <v>0</v>
      </c>
      <c r="AU245" s="48">
        <v>1</v>
      </c>
      <c r="AV245" s="48">
        <v>0</v>
      </c>
      <c r="AW245" s="48">
        <v>0</v>
      </c>
      <c r="AX245" s="48"/>
      <c r="AY245" s="48"/>
      <c r="AZ245" s="93">
        <f t="shared" si="72"/>
        <v>33</v>
      </c>
      <c r="BA245" s="94"/>
      <c r="BB245" s="107">
        <f t="shared" si="73"/>
        <v>0</v>
      </c>
      <c r="BC245" s="48">
        <f t="shared" si="74"/>
        <v>1</v>
      </c>
      <c r="BD245" s="48">
        <f t="shared" si="75"/>
        <v>1</v>
      </c>
      <c r="BE245" s="48">
        <f t="shared" si="76"/>
        <v>2</v>
      </c>
      <c r="BF245" s="48">
        <f t="shared" si="77"/>
        <v>10</v>
      </c>
      <c r="BG245" s="48">
        <f t="shared" si="78"/>
        <v>17</v>
      </c>
      <c r="BH245" s="48">
        <f t="shared" si="79"/>
        <v>2</v>
      </c>
      <c r="BI245" s="48">
        <f t="shared" si="80"/>
        <v>0</v>
      </c>
      <c r="BJ245" s="48">
        <f t="shared" si="81"/>
        <v>1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34</v>
      </c>
      <c r="BQ245" s="89">
        <f t="shared" si="88"/>
        <v>0</v>
      </c>
    </row>
    <row r="246" spans="1:69" x14ac:dyDescent="0.3">
      <c r="A246" s="99" t="s">
        <v>512</v>
      </c>
      <c r="B246" s="99" t="s">
        <v>142</v>
      </c>
      <c r="C246" s="100">
        <v>404</v>
      </c>
      <c r="D246" s="99" t="s">
        <v>641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/>
      <c r="U246" s="41"/>
      <c r="V246" s="93">
        <f t="shared" si="68"/>
        <v>0</v>
      </c>
      <c r="W246" s="94"/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>
        <v>0</v>
      </c>
      <c r="AI246" s="48"/>
      <c r="AJ246" s="48"/>
      <c r="AK246" s="93">
        <f t="shared" si="70"/>
        <v>0</v>
      </c>
      <c r="AL246" s="94"/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6</v>
      </c>
      <c r="AS246" s="48">
        <v>0</v>
      </c>
      <c r="AT246" s="48">
        <v>0</v>
      </c>
      <c r="AU246" s="48">
        <v>0</v>
      </c>
      <c r="AV246" s="48">
        <v>0</v>
      </c>
      <c r="AW246" s="48">
        <v>0</v>
      </c>
      <c r="AX246" s="48"/>
      <c r="AY246" s="48"/>
      <c r="AZ246" s="93">
        <f t="shared" si="72"/>
        <v>6</v>
      </c>
      <c r="BA246" s="94"/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6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6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404</v>
      </c>
      <c r="D247" s="99" t="s">
        <v>641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/>
      <c r="U247" s="41"/>
      <c r="V247" s="93">
        <f t="shared" si="68"/>
        <v>0</v>
      </c>
      <c r="W247" s="94"/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/>
      <c r="AJ247" s="48"/>
      <c r="AK247" s="93">
        <f t="shared" si="70"/>
        <v>0</v>
      </c>
      <c r="AL247" s="94"/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>
        <v>0</v>
      </c>
      <c r="AX247" s="48"/>
      <c r="AY247" s="48"/>
      <c r="AZ247" s="93">
        <f t="shared" si="72"/>
        <v>0</v>
      </c>
      <c r="BA247" s="94"/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404</v>
      </c>
      <c r="D248" s="99" t="s">
        <v>641</v>
      </c>
      <c r="E248" s="99" t="s">
        <v>512</v>
      </c>
      <c r="F248" s="99" t="s">
        <v>142</v>
      </c>
      <c r="G248" s="100" t="s">
        <v>541</v>
      </c>
      <c r="H248" s="100">
        <v>249</v>
      </c>
      <c r="I248" s="99" t="s">
        <v>149</v>
      </c>
      <c r="J248" s="41">
        <v>2</v>
      </c>
      <c r="K248" s="41">
        <v>0</v>
      </c>
      <c r="L248" s="41">
        <v>0</v>
      </c>
      <c r="M248" s="41">
        <v>0</v>
      </c>
      <c r="N248" s="41">
        <v>1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/>
      <c r="U248" s="41"/>
      <c r="V248" s="93">
        <f t="shared" si="68"/>
        <v>3</v>
      </c>
      <c r="W248" s="94"/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/>
      <c r="AJ248" s="48"/>
      <c r="AK248" s="93">
        <f t="shared" si="70"/>
        <v>0</v>
      </c>
      <c r="AL248" s="94"/>
      <c r="AM248" s="107">
        <f t="shared" si="71"/>
        <v>0</v>
      </c>
      <c r="AN248" s="48">
        <v>2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0</v>
      </c>
      <c r="AU248" s="48">
        <v>0</v>
      </c>
      <c r="AV248" s="48">
        <v>0</v>
      </c>
      <c r="AW248" s="48">
        <v>0</v>
      </c>
      <c r="AX248" s="48"/>
      <c r="AY248" s="48"/>
      <c r="AZ248" s="93">
        <f t="shared" si="72"/>
        <v>2</v>
      </c>
      <c r="BA248" s="94"/>
      <c r="BB248" s="107">
        <f t="shared" si="73"/>
        <v>0</v>
      </c>
      <c r="BC248" s="48">
        <f t="shared" si="74"/>
        <v>4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1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5</v>
      </c>
      <c r="BQ248" s="89">
        <f t="shared" si="88"/>
        <v>0</v>
      </c>
    </row>
    <row r="249" spans="1:69" x14ac:dyDescent="0.3">
      <c r="A249" s="99" t="s">
        <v>512</v>
      </c>
      <c r="B249" s="99" t="s">
        <v>142</v>
      </c>
      <c r="C249" s="100">
        <v>404</v>
      </c>
      <c r="D249" s="99" t="s">
        <v>641</v>
      </c>
      <c r="E249" s="99" t="s">
        <v>512</v>
      </c>
      <c r="F249" s="99" t="s">
        <v>142</v>
      </c>
      <c r="G249" s="100" t="s">
        <v>541</v>
      </c>
      <c r="H249" s="100">
        <v>250</v>
      </c>
      <c r="I249" s="99" t="s">
        <v>148</v>
      </c>
      <c r="J249" s="41">
        <v>0</v>
      </c>
      <c r="K249" s="41">
        <v>0</v>
      </c>
      <c r="L249" s="41">
        <v>1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/>
      <c r="U249" s="41"/>
      <c r="V249" s="93">
        <f t="shared" si="68"/>
        <v>1</v>
      </c>
      <c r="W249" s="94"/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/>
      <c r="AJ249" s="48"/>
      <c r="AK249" s="93">
        <f t="shared" si="70"/>
        <v>0</v>
      </c>
      <c r="AL249" s="94"/>
      <c r="AM249" s="107">
        <f t="shared" si="71"/>
        <v>0</v>
      </c>
      <c r="AN249" s="48">
        <v>0</v>
      </c>
      <c r="AO249" s="48">
        <v>0</v>
      </c>
      <c r="AP249" s="48">
        <v>6</v>
      </c>
      <c r="AQ249" s="48">
        <v>0</v>
      </c>
      <c r="AR249" s="48">
        <v>3</v>
      </c>
      <c r="AS249" s="48">
        <v>3</v>
      </c>
      <c r="AT249" s="48">
        <v>0</v>
      </c>
      <c r="AU249" s="48">
        <v>0</v>
      </c>
      <c r="AV249" s="48">
        <v>0</v>
      </c>
      <c r="AW249" s="48">
        <v>0</v>
      </c>
      <c r="AX249" s="48"/>
      <c r="AY249" s="48"/>
      <c r="AZ249" s="93">
        <f t="shared" si="72"/>
        <v>12</v>
      </c>
      <c r="BA249" s="94"/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7</v>
      </c>
      <c r="BF249" s="48">
        <f t="shared" si="77"/>
        <v>0</v>
      </c>
      <c r="BG249" s="48">
        <f t="shared" si="78"/>
        <v>3</v>
      </c>
      <c r="BH249" s="48">
        <f t="shared" si="79"/>
        <v>3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13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404</v>
      </c>
      <c r="D250" s="99" t="s">
        <v>641</v>
      </c>
      <c r="E250" s="99" t="s">
        <v>512</v>
      </c>
      <c r="F250" s="99" t="s">
        <v>170</v>
      </c>
      <c r="G250" s="100" t="s">
        <v>541</v>
      </c>
      <c r="H250" s="100">
        <v>251</v>
      </c>
      <c r="I250" s="99" t="s">
        <v>684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/>
      <c r="U250" s="41"/>
      <c r="V250" s="93">
        <f t="shared" si="68"/>
        <v>0</v>
      </c>
      <c r="W250" s="94"/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2</v>
      </c>
      <c r="AE250" s="48">
        <v>0</v>
      </c>
      <c r="AF250" s="48">
        <v>0</v>
      </c>
      <c r="AG250" s="48">
        <v>0</v>
      </c>
      <c r="AH250" s="48">
        <v>0</v>
      </c>
      <c r="AI250" s="48"/>
      <c r="AJ250" s="48"/>
      <c r="AK250" s="93">
        <f t="shared" si="70"/>
        <v>2</v>
      </c>
      <c r="AL250" s="94"/>
      <c r="AM250" s="107">
        <f t="shared" si="71"/>
        <v>0</v>
      </c>
      <c r="AN250" s="48">
        <v>0</v>
      </c>
      <c r="AO250" s="48">
        <v>1</v>
      </c>
      <c r="AP250" s="48">
        <v>0</v>
      </c>
      <c r="AQ250" s="48">
        <v>2</v>
      </c>
      <c r="AR250" s="48">
        <v>0</v>
      </c>
      <c r="AS250" s="48">
        <v>4</v>
      </c>
      <c r="AT250" s="48">
        <v>0</v>
      </c>
      <c r="AU250" s="48">
        <v>0</v>
      </c>
      <c r="AV250" s="48">
        <v>0</v>
      </c>
      <c r="AW250" s="48">
        <v>0</v>
      </c>
      <c r="AX250" s="48"/>
      <c r="AY250" s="48"/>
      <c r="AZ250" s="93">
        <f t="shared" si="72"/>
        <v>7</v>
      </c>
      <c r="BA250" s="94"/>
      <c r="BB250" s="107">
        <f t="shared" si="73"/>
        <v>0</v>
      </c>
      <c r="BC250" s="48">
        <f t="shared" si="74"/>
        <v>0</v>
      </c>
      <c r="BD250" s="48">
        <f t="shared" si="75"/>
        <v>1</v>
      </c>
      <c r="BE250" s="48">
        <f t="shared" si="76"/>
        <v>0</v>
      </c>
      <c r="BF250" s="48">
        <f t="shared" si="77"/>
        <v>2</v>
      </c>
      <c r="BG250" s="48">
        <f t="shared" si="78"/>
        <v>0</v>
      </c>
      <c r="BH250" s="48">
        <f t="shared" si="79"/>
        <v>6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9</v>
      </c>
      <c r="BQ250" s="89">
        <f t="shared" si="88"/>
        <v>0</v>
      </c>
    </row>
    <row r="251" spans="1:69" x14ac:dyDescent="0.3">
      <c r="A251" s="99" t="s">
        <v>512</v>
      </c>
      <c r="B251" s="99" t="s">
        <v>170</v>
      </c>
      <c r="C251" s="100">
        <v>404</v>
      </c>
      <c r="D251" s="99" t="s">
        <v>641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685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1</v>
      </c>
      <c r="R251" s="41">
        <v>0</v>
      </c>
      <c r="S251" s="41">
        <v>0</v>
      </c>
      <c r="T251" s="41"/>
      <c r="U251" s="41"/>
      <c r="V251" s="93">
        <f t="shared" si="68"/>
        <v>1</v>
      </c>
      <c r="W251" s="94"/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/>
      <c r="AJ251" s="48"/>
      <c r="AK251" s="93">
        <f t="shared" si="70"/>
        <v>0</v>
      </c>
      <c r="AL251" s="94"/>
      <c r="AM251" s="107">
        <f t="shared" si="71"/>
        <v>0</v>
      </c>
      <c r="AN251" s="48">
        <v>0</v>
      </c>
      <c r="AO251" s="48">
        <v>0</v>
      </c>
      <c r="AP251" s="48">
        <v>0</v>
      </c>
      <c r="AQ251" s="48">
        <v>0</v>
      </c>
      <c r="AR251" s="48">
        <v>1</v>
      </c>
      <c r="AS251" s="48">
        <v>1</v>
      </c>
      <c r="AT251" s="48">
        <v>1</v>
      </c>
      <c r="AU251" s="48">
        <v>1</v>
      </c>
      <c r="AV251" s="48">
        <v>0</v>
      </c>
      <c r="AW251" s="48">
        <v>0</v>
      </c>
      <c r="AX251" s="48"/>
      <c r="AY251" s="48"/>
      <c r="AZ251" s="93">
        <f t="shared" si="72"/>
        <v>4</v>
      </c>
      <c r="BA251" s="94"/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1</v>
      </c>
      <c r="BH251" s="48">
        <f t="shared" si="79"/>
        <v>1</v>
      </c>
      <c r="BI251" s="48">
        <f t="shared" si="80"/>
        <v>1</v>
      </c>
      <c r="BJ251" s="48">
        <f t="shared" si="81"/>
        <v>2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0</v>
      </c>
      <c r="BP251" s="87">
        <f t="shared" si="87"/>
        <v>5</v>
      </c>
      <c r="BQ251" s="89">
        <f t="shared" si="88"/>
        <v>0</v>
      </c>
    </row>
    <row r="252" spans="1:69" x14ac:dyDescent="0.3">
      <c r="A252" s="99" t="s">
        <v>512</v>
      </c>
      <c r="B252" s="99" t="s">
        <v>170</v>
      </c>
      <c r="C252" s="100">
        <v>404</v>
      </c>
      <c r="D252" s="99" t="s">
        <v>641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/>
      <c r="U252" s="41"/>
      <c r="V252" s="93">
        <f t="shared" si="68"/>
        <v>0</v>
      </c>
      <c r="W252" s="94"/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/>
      <c r="AJ252" s="48"/>
      <c r="AK252" s="93">
        <f t="shared" si="70"/>
        <v>0</v>
      </c>
      <c r="AL252" s="94"/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>
        <v>0</v>
      </c>
      <c r="AW252" s="48">
        <v>0</v>
      </c>
      <c r="AX252" s="48"/>
      <c r="AY252" s="48"/>
      <c r="AZ252" s="93">
        <f t="shared" si="72"/>
        <v>0</v>
      </c>
      <c r="BA252" s="94"/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404</v>
      </c>
      <c r="D253" s="99" t="s">
        <v>641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/>
      <c r="U253" s="41"/>
      <c r="V253" s="93">
        <f t="shared" si="68"/>
        <v>0</v>
      </c>
      <c r="W253" s="94"/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/>
      <c r="AJ253" s="48"/>
      <c r="AK253" s="93">
        <f t="shared" si="70"/>
        <v>0</v>
      </c>
      <c r="AL253" s="94"/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>
        <v>0</v>
      </c>
      <c r="AX253" s="48"/>
      <c r="AY253" s="48"/>
      <c r="AZ253" s="93">
        <f t="shared" si="72"/>
        <v>0</v>
      </c>
      <c r="BA253" s="94"/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404</v>
      </c>
      <c r="D254" s="99" t="s">
        <v>641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686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/>
      <c r="U254" s="41"/>
      <c r="V254" s="93">
        <f t="shared" si="68"/>
        <v>0</v>
      </c>
      <c r="W254" s="94"/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/>
      <c r="AJ254" s="48"/>
      <c r="AK254" s="93">
        <f t="shared" si="70"/>
        <v>0</v>
      </c>
      <c r="AL254" s="94"/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>
        <v>0</v>
      </c>
      <c r="AW254" s="48">
        <v>0</v>
      </c>
      <c r="AX254" s="48"/>
      <c r="AY254" s="48"/>
      <c r="AZ254" s="93">
        <f t="shared" si="72"/>
        <v>0</v>
      </c>
      <c r="BA254" s="94"/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404</v>
      </c>
      <c r="D255" s="99" t="s">
        <v>641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/>
      <c r="U255" s="41"/>
      <c r="V255" s="93">
        <f t="shared" si="68"/>
        <v>0</v>
      </c>
      <c r="W255" s="94"/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/>
      <c r="AJ255" s="48"/>
      <c r="AK255" s="93">
        <f t="shared" si="70"/>
        <v>0</v>
      </c>
      <c r="AL255" s="94"/>
      <c r="AM255" s="107">
        <f t="shared" si="71"/>
        <v>0</v>
      </c>
      <c r="AN255" s="48">
        <v>7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48"/>
      <c r="AY255" s="48"/>
      <c r="AZ255" s="93">
        <f t="shared" si="72"/>
        <v>7</v>
      </c>
      <c r="BA255" s="94"/>
      <c r="BB255" s="107">
        <f t="shared" si="73"/>
        <v>0</v>
      </c>
      <c r="BC255" s="48">
        <f t="shared" si="74"/>
        <v>7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7</v>
      </c>
      <c r="BQ255" s="89">
        <f t="shared" si="88"/>
        <v>0</v>
      </c>
    </row>
    <row r="256" spans="1:69" x14ac:dyDescent="0.3">
      <c r="A256" s="99" t="s">
        <v>512</v>
      </c>
      <c r="B256" s="99" t="s">
        <v>170</v>
      </c>
      <c r="C256" s="100">
        <v>404</v>
      </c>
      <c r="D256" s="99" t="s">
        <v>641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/>
      <c r="U256" s="41"/>
      <c r="V256" s="93">
        <f t="shared" si="68"/>
        <v>0</v>
      </c>
      <c r="W256" s="94"/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/>
      <c r="AJ256" s="48"/>
      <c r="AK256" s="93">
        <f t="shared" si="70"/>
        <v>0</v>
      </c>
      <c r="AL256" s="94"/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>
        <v>0</v>
      </c>
      <c r="AX256" s="48"/>
      <c r="AY256" s="48"/>
      <c r="AZ256" s="93">
        <f t="shared" si="72"/>
        <v>0</v>
      </c>
      <c r="BA256" s="94"/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404</v>
      </c>
      <c r="D257" s="99" t="s">
        <v>641</v>
      </c>
      <c r="E257" s="99" t="s">
        <v>512</v>
      </c>
      <c r="F257" s="99" t="s">
        <v>16</v>
      </c>
      <c r="G257" s="100" t="s">
        <v>537</v>
      </c>
      <c r="H257" s="100">
        <v>258</v>
      </c>
      <c r="I257" s="99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/>
      <c r="U257" s="41"/>
      <c r="V257" s="93">
        <f t="shared" si="68"/>
        <v>0</v>
      </c>
      <c r="W257" s="94"/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1</v>
      </c>
      <c r="AF257" s="48">
        <v>0</v>
      </c>
      <c r="AG257" s="48">
        <v>0</v>
      </c>
      <c r="AH257" s="48">
        <v>0</v>
      </c>
      <c r="AI257" s="48"/>
      <c r="AJ257" s="48"/>
      <c r="AK257" s="93">
        <f t="shared" si="70"/>
        <v>1</v>
      </c>
      <c r="AL257" s="94"/>
      <c r="AM257" s="107">
        <f t="shared" si="71"/>
        <v>0</v>
      </c>
      <c r="AN257" s="48">
        <v>1</v>
      </c>
      <c r="AO257" s="48">
        <v>0</v>
      </c>
      <c r="AP257" s="48">
        <v>0</v>
      </c>
      <c r="AQ257" s="48">
        <v>0</v>
      </c>
      <c r="AR257" s="48">
        <v>1</v>
      </c>
      <c r="AS257" s="48">
        <v>1</v>
      </c>
      <c r="AT257" s="48">
        <v>2</v>
      </c>
      <c r="AU257" s="48">
        <v>1</v>
      </c>
      <c r="AV257" s="48">
        <v>0</v>
      </c>
      <c r="AW257" s="48">
        <v>0</v>
      </c>
      <c r="AX257" s="48"/>
      <c r="AY257" s="48"/>
      <c r="AZ257" s="93">
        <f t="shared" si="72"/>
        <v>6</v>
      </c>
      <c r="BA257" s="94"/>
      <c r="BB257" s="107">
        <f t="shared" si="73"/>
        <v>0</v>
      </c>
      <c r="BC257" s="48">
        <f t="shared" si="74"/>
        <v>1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1</v>
      </c>
      <c r="BH257" s="48">
        <f t="shared" si="79"/>
        <v>1</v>
      </c>
      <c r="BI257" s="48">
        <f t="shared" si="80"/>
        <v>3</v>
      </c>
      <c r="BJ257" s="48">
        <f t="shared" si="81"/>
        <v>1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7</v>
      </c>
      <c r="BQ257" s="89">
        <f t="shared" si="88"/>
        <v>0</v>
      </c>
    </row>
    <row r="258" spans="1:69" x14ac:dyDescent="0.3">
      <c r="A258" s="99" t="s">
        <v>512</v>
      </c>
      <c r="B258" s="99" t="s">
        <v>16</v>
      </c>
      <c r="C258" s="100">
        <v>404</v>
      </c>
      <c r="D258" s="99" t="s">
        <v>641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/>
      <c r="U258" s="41"/>
      <c r="V258" s="93">
        <f t="shared" si="68"/>
        <v>0</v>
      </c>
      <c r="W258" s="94"/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/>
      <c r="AJ258" s="48"/>
      <c r="AK258" s="93">
        <f t="shared" si="70"/>
        <v>0</v>
      </c>
      <c r="AL258" s="94"/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>
        <v>0</v>
      </c>
      <c r="AX258" s="48"/>
      <c r="AY258" s="48"/>
      <c r="AZ258" s="93">
        <f t="shared" si="72"/>
        <v>0</v>
      </c>
      <c r="BA258" s="94"/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404</v>
      </c>
      <c r="D259" s="99" t="s">
        <v>641</v>
      </c>
      <c r="E259" s="99" t="s">
        <v>512</v>
      </c>
      <c r="F259" s="99" t="s">
        <v>16</v>
      </c>
      <c r="G259" s="100" t="s">
        <v>541</v>
      </c>
      <c r="H259" s="100">
        <v>260</v>
      </c>
      <c r="I259" s="99" t="s">
        <v>687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/>
      <c r="U259" s="41"/>
      <c r="V259" s="93">
        <f t="shared" si="68"/>
        <v>0</v>
      </c>
      <c r="W259" s="94"/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/>
      <c r="AJ259" s="48"/>
      <c r="AK259" s="93">
        <f t="shared" si="70"/>
        <v>0</v>
      </c>
      <c r="AL259" s="94"/>
      <c r="AM259" s="107">
        <f t="shared" si="71"/>
        <v>0</v>
      </c>
      <c r="AN259" s="48">
        <v>0</v>
      </c>
      <c r="AO259" s="48">
        <v>0</v>
      </c>
      <c r="AP259" s="48">
        <v>1</v>
      </c>
      <c r="AQ259" s="48">
        <v>0</v>
      </c>
      <c r="AR259" s="48">
        <v>0</v>
      </c>
      <c r="AS259" s="48">
        <v>0</v>
      </c>
      <c r="AT259" s="48">
        <v>0</v>
      </c>
      <c r="AU259" s="48">
        <v>0</v>
      </c>
      <c r="AV259" s="48">
        <v>0</v>
      </c>
      <c r="AW259" s="48">
        <v>0</v>
      </c>
      <c r="AX259" s="48"/>
      <c r="AY259" s="48"/>
      <c r="AZ259" s="93">
        <f t="shared" si="72"/>
        <v>1</v>
      </c>
      <c r="BA259" s="94"/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1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1</v>
      </c>
      <c r="BQ259" s="89">
        <f t="shared" si="88"/>
        <v>0</v>
      </c>
    </row>
    <row r="260" spans="1:69" x14ac:dyDescent="0.3">
      <c r="A260" s="99" t="s">
        <v>512</v>
      </c>
      <c r="B260" s="99" t="s">
        <v>217</v>
      </c>
      <c r="C260" s="100">
        <v>404</v>
      </c>
      <c r="D260" s="99" t="s">
        <v>641</v>
      </c>
      <c r="E260" s="99" t="s">
        <v>512</v>
      </c>
      <c r="F260" s="99" t="s">
        <v>217</v>
      </c>
      <c r="G260" s="100" t="s">
        <v>541</v>
      </c>
      <c r="H260" s="100">
        <v>261</v>
      </c>
      <c r="I260" s="99" t="s">
        <v>688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/>
      <c r="U260" s="41"/>
      <c r="V260" s="93">
        <f t="shared" si="68"/>
        <v>0</v>
      </c>
      <c r="W260" s="94"/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/>
      <c r="AJ260" s="48"/>
      <c r="AK260" s="93">
        <f t="shared" si="70"/>
        <v>0</v>
      </c>
      <c r="AL260" s="94"/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>
        <v>0</v>
      </c>
      <c r="AX260" s="48"/>
      <c r="AY260" s="48"/>
      <c r="AZ260" s="93">
        <f t="shared" si="72"/>
        <v>0</v>
      </c>
      <c r="BA260" s="94"/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404</v>
      </c>
      <c r="D261" s="99" t="s">
        <v>641</v>
      </c>
      <c r="E261" s="99" t="s">
        <v>512</v>
      </c>
      <c r="F261" s="99" t="s">
        <v>217</v>
      </c>
      <c r="G261" s="100" t="s">
        <v>541</v>
      </c>
      <c r="H261" s="100">
        <v>262</v>
      </c>
      <c r="I261" s="99" t="s">
        <v>689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/>
      <c r="U261" s="41"/>
      <c r="V261" s="93">
        <f t="shared" si="68"/>
        <v>0</v>
      </c>
      <c r="W261" s="94"/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/>
      <c r="AJ261" s="48"/>
      <c r="AK261" s="93">
        <f t="shared" si="70"/>
        <v>0</v>
      </c>
      <c r="AL261" s="94"/>
      <c r="AM261" s="107">
        <f t="shared" si="71"/>
        <v>0</v>
      </c>
      <c r="AN261" s="48">
        <v>0</v>
      </c>
      <c r="AO261" s="48">
        <v>0</v>
      </c>
      <c r="AP261" s="48">
        <v>0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0</v>
      </c>
      <c r="AW261" s="48">
        <v>0</v>
      </c>
      <c r="AX261" s="48"/>
      <c r="AY261" s="48"/>
      <c r="AZ261" s="93">
        <f t="shared" si="72"/>
        <v>0</v>
      </c>
      <c r="BA261" s="94"/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512</v>
      </c>
      <c r="B262" s="99" t="s">
        <v>16</v>
      </c>
      <c r="C262" s="100">
        <v>404</v>
      </c>
      <c r="D262" s="99" t="s">
        <v>641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/>
      <c r="U262" s="41"/>
      <c r="V262" s="93">
        <f t="shared" si="68"/>
        <v>0</v>
      </c>
      <c r="W262" s="94"/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/>
      <c r="AJ262" s="48"/>
      <c r="AK262" s="93">
        <f t="shared" si="70"/>
        <v>0</v>
      </c>
      <c r="AL262" s="94"/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>
        <v>0</v>
      </c>
      <c r="AW262" s="48">
        <v>0</v>
      </c>
      <c r="AX262" s="48"/>
      <c r="AY262" s="48"/>
      <c r="AZ262" s="93">
        <f t="shared" si="72"/>
        <v>0</v>
      </c>
      <c r="BA262" s="94"/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512</v>
      </c>
      <c r="B263" s="99" t="s">
        <v>16</v>
      </c>
      <c r="C263" s="100">
        <v>404</v>
      </c>
      <c r="D263" s="99" t="s">
        <v>641</v>
      </c>
      <c r="E263" s="99" t="s">
        <v>512</v>
      </c>
      <c r="F263" s="99" t="s">
        <v>16</v>
      </c>
      <c r="G263" s="100" t="s">
        <v>541</v>
      </c>
      <c r="H263" s="100">
        <v>264</v>
      </c>
      <c r="I263" s="99" t="s">
        <v>690</v>
      </c>
      <c r="J263" s="41">
        <v>0</v>
      </c>
      <c r="K263" s="41">
        <v>1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/>
      <c r="U263" s="41"/>
      <c r="V263" s="93">
        <f t="shared" ref="V263:V326" si="89">SUM(J263:U263)</f>
        <v>1</v>
      </c>
      <c r="W263" s="94"/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/>
      <c r="AJ263" s="48"/>
      <c r="AK263" s="93">
        <f t="shared" ref="AK263:AK326" si="91">SUM(Y263:AJ263)</f>
        <v>0</v>
      </c>
      <c r="AL263" s="94"/>
      <c r="AM263" s="107">
        <f t="shared" ref="AM263:AM326" si="92">+IFERROR(AK263/AL263,0)*100</f>
        <v>0</v>
      </c>
      <c r="AN263" s="48">
        <v>6</v>
      </c>
      <c r="AO263" s="48">
        <v>5</v>
      </c>
      <c r="AP263" s="48">
        <v>6</v>
      </c>
      <c r="AQ263" s="48">
        <v>9</v>
      </c>
      <c r="AR263" s="48">
        <v>0</v>
      </c>
      <c r="AS263" s="48">
        <v>0</v>
      </c>
      <c r="AT263" s="48">
        <v>17</v>
      </c>
      <c r="AU263" s="48">
        <v>0</v>
      </c>
      <c r="AV263" s="48">
        <v>0</v>
      </c>
      <c r="AW263" s="48">
        <v>0</v>
      </c>
      <c r="AX263" s="48"/>
      <c r="AY263" s="48"/>
      <c r="AZ263" s="93">
        <f t="shared" ref="AZ263:AZ326" si="93">SUM(AN263:AY263)</f>
        <v>43</v>
      </c>
      <c r="BA263" s="94"/>
      <c r="BB263" s="107">
        <f t="shared" ref="BB263:BB326" si="94">+IFERROR(AZ263/BA263,0)*100</f>
        <v>0</v>
      </c>
      <c r="BC263" s="48">
        <f t="shared" ref="BC263:BC326" si="95">+J263+Y263+AN263</f>
        <v>6</v>
      </c>
      <c r="BD263" s="48">
        <f t="shared" ref="BD263:BD326" si="96">+K263+Z263+AO263</f>
        <v>6</v>
      </c>
      <c r="BE263" s="48">
        <f t="shared" ref="BE263:BE326" si="97">+L263+AA263+AP263</f>
        <v>6</v>
      </c>
      <c r="BF263" s="48">
        <f t="shared" ref="BF263:BF326" si="98">+M263+AB263+AQ263</f>
        <v>9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17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44</v>
      </c>
      <c r="BQ263" s="89">
        <f t="shared" ref="BQ263:BQ326" si="109">IFERROR(BP263/BO263,0)</f>
        <v>0</v>
      </c>
    </row>
    <row r="264" spans="1:69" x14ac:dyDescent="0.3">
      <c r="A264" s="99" t="s">
        <v>512</v>
      </c>
      <c r="B264" s="99" t="s">
        <v>16</v>
      </c>
      <c r="C264" s="100">
        <v>404</v>
      </c>
      <c r="D264" s="99" t="s">
        <v>641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/>
      <c r="U264" s="41"/>
      <c r="V264" s="93">
        <f t="shared" si="89"/>
        <v>0</v>
      </c>
      <c r="W264" s="94"/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2</v>
      </c>
      <c r="AG264" s="48">
        <v>0</v>
      </c>
      <c r="AH264" s="48">
        <v>0</v>
      </c>
      <c r="AI264" s="48"/>
      <c r="AJ264" s="48"/>
      <c r="AK264" s="93">
        <f t="shared" si="91"/>
        <v>2</v>
      </c>
      <c r="AL264" s="94"/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9</v>
      </c>
      <c r="AT264" s="48">
        <v>9</v>
      </c>
      <c r="AU264" s="48">
        <v>36</v>
      </c>
      <c r="AV264" s="48">
        <v>49</v>
      </c>
      <c r="AW264" s="48">
        <v>0</v>
      </c>
      <c r="AX264" s="48"/>
      <c r="AY264" s="48"/>
      <c r="AZ264" s="93">
        <f t="shared" si="93"/>
        <v>103</v>
      </c>
      <c r="BA264" s="94"/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9</v>
      </c>
      <c r="BI264" s="48">
        <f t="shared" si="101"/>
        <v>9</v>
      </c>
      <c r="BJ264" s="48">
        <f t="shared" si="102"/>
        <v>38</v>
      </c>
      <c r="BK264" s="48">
        <f t="shared" si="103"/>
        <v>49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105</v>
      </c>
      <c r="BQ264" s="89">
        <f t="shared" si="109"/>
        <v>0</v>
      </c>
    </row>
    <row r="265" spans="1:69" x14ac:dyDescent="0.3">
      <c r="A265" s="99" t="s">
        <v>512</v>
      </c>
      <c r="B265" s="99" t="s">
        <v>217</v>
      </c>
      <c r="C265" s="100">
        <v>404</v>
      </c>
      <c r="D265" s="99" t="s">
        <v>641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/>
      <c r="U265" s="41"/>
      <c r="V265" s="93">
        <f t="shared" si="89"/>
        <v>0</v>
      </c>
      <c r="W265" s="94"/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/>
      <c r="AJ265" s="48"/>
      <c r="AK265" s="93">
        <f t="shared" si="91"/>
        <v>0</v>
      </c>
      <c r="AL265" s="94"/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0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>
        <v>0</v>
      </c>
      <c r="AX265" s="48"/>
      <c r="AY265" s="48"/>
      <c r="AZ265" s="93">
        <f t="shared" si="93"/>
        <v>0</v>
      </c>
      <c r="BA265" s="94"/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512</v>
      </c>
      <c r="B266" s="99" t="s">
        <v>217</v>
      </c>
      <c r="C266" s="100">
        <v>404</v>
      </c>
      <c r="D266" s="99" t="s">
        <v>641</v>
      </c>
      <c r="E266" s="99" t="s">
        <v>512</v>
      </c>
      <c r="F266" s="99" t="s">
        <v>217</v>
      </c>
      <c r="G266" s="100" t="s">
        <v>541</v>
      </c>
      <c r="H266" s="100">
        <v>267</v>
      </c>
      <c r="I266" s="99" t="s">
        <v>691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/>
      <c r="U266" s="41"/>
      <c r="V266" s="93">
        <f t="shared" si="89"/>
        <v>0</v>
      </c>
      <c r="W266" s="94"/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/>
      <c r="AJ266" s="48"/>
      <c r="AK266" s="93">
        <f t="shared" si="91"/>
        <v>0</v>
      </c>
      <c r="AL266" s="94"/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>
        <v>0</v>
      </c>
      <c r="AX266" s="48"/>
      <c r="AY266" s="48"/>
      <c r="AZ266" s="93">
        <f t="shared" si="93"/>
        <v>0</v>
      </c>
      <c r="BA266" s="94"/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404</v>
      </c>
      <c r="D267" s="99" t="s">
        <v>641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692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/>
      <c r="U267" s="41"/>
      <c r="V267" s="93">
        <f t="shared" si="89"/>
        <v>0</v>
      </c>
      <c r="W267" s="94"/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>
        <v>0</v>
      </c>
      <c r="AI267" s="48"/>
      <c r="AJ267" s="48"/>
      <c r="AK267" s="93">
        <f t="shared" si="91"/>
        <v>0</v>
      </c>
      <c r="AL267" s="94"/>
      <c r="AM267" s="107">
        <f t="shared" si="92"/>
        <v>0</v>
      </c>
      <c r="AN267" s="48">
        <v>0</v>
      </c>
      <c r="AO267" s="48">
        <v>0</v>
      </c>
      <c r="AP267" s="48">
        <v>0</v>
      </c>
      <c r="AQ267" s="48">
        <v>0</v>
      </c>
      <c r="AR267" s="48">
        <v>0</v>
      </c>
      <c r="AS267" s="48">
        <v>0</v>
      </c>
      <c r="AT267" s="48">
        <v>2</v>
      </c>
      <c r="AU267" s="48">
        <v>1</v>
      </c>
      <c r="AV267" s="48">
        <v>2</v>
      </c>
      <c r="AW267" s="48">
        <v>0</v>
      </c>
      <c r="AX267" s="48"/>
      <c r="AY267" s="48"/>
      <c r="AZ267" s="93">
        <f t="shared" si="93"/>
        <v>5</v>
      </c>
      <c r="BA267" s="94"/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2</v>
      </c>
      <c r="BJ267" s="48">
        <f t="shared" si="102"/>
        <v>1</v>
      </c>
      <c r="BK267" s="48">
        <f t="shared" si="103"/>
        <v>2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5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404</v>
      </c>
      <c r="D268" s="99" t="s">
        <v>641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/>
      <c r="U268" s="41"/>
      <c r="V268" s="93">
        <f t="shared" si="89"/>
        <v>0</v>
      </c>
      <c r="W268" s="94"/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>
        <v>0</v>
      </c>
      <c r="AI268" s="48"/>
      <c r="AJ268" s="48"/>
      <c r="AK268" s="93">
        <f t="shared" si="91"/>
        <v>0</v>
      </c>
      <c r="AL268" s="94"/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>
        <v>0</v>
      </c>
      <c r="AX268" s="48"/>
      <c r="AY268" s="48"/>
      <c r="AZ268" s="93">
        <f t="shared" si="93"/>
        <v>0</v>
      </c>
      <c r="BA268" s="94"/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400</v>
      </c>
      <c r="D269" s="99" t="s">
        <v>534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/>
      <c r="U269" s="41"/>
      <c r="V269" s="93">
        <f t="shared" si="89"/>
        <v>0</v>
      </c>
      <c r="W269" s="94"/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/>
      <c r="AJ269" s="48"/>
      <c r="AK269" s="93">
        <f t="shared" si="91"/>
        <v>0</v>
      </c>
      <c r="AL269" s="94"/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>
        <v>0</v>
      </c>
      <c r="AX269" s="48"/>
      <c r="AY269" s="48"/>
      <c r="AZ269" s="93">
        <f t="shared" si="93"/>
        <v>0</v>
      </c>
      <c r="BA269" s="94"/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400</v>
      </c>
      <c r="D270" s="99" t="s">
        <v>534</v>
      </c>
      <c r="E270" s="99" t="s">
        <v>510</v>
      </c>
      <c r="F270" s="99" t="s">
        <v>238</v>
      </c>
      <c r="G270" s="100" t="s">
        <v>541</v>
      </c>
      <c r="H270" s="100">
        <v>271</v>
      </c>
      <c r="I270" s="99" t="s">
        <v>693</v>
      </c>
      <c r="J270" s="41">
        <v>0</v>
      </c>
      <c r="K270" s="41">
        <v>1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/>
      <c r="U270" s="41"/>
      <c r="V270" s="93">
        <f t="shared" si="89"/>
        <v>1</v>
      </c>
      <c r="W270" s="94"/>
      <c r="X270" s="107">
        <f t="shared" si="90"/>
        <v>0</v>
      </c>
      <c r="Y270" s="48">
        <v>0</v>
      </c>
      <c r="Z270" s="48">
        <v>1</v>
      </c>
      <c r="AA270" s="48">
        <v>1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>
        <v>0</v>
      </c>
      <c r="AH270" s="48">
        <v>0</v>
      </c>
      <c r="AI270" s="48"/>
      <c r="AJ270" s="48"/>
      <c r="AK270" s="93">
        <f t="shared" si="91"/>
        <v>2</v>
      </c>
      <c r="AL270" s="94"/>
      <c r="AM270" s="107">
        <f t="shared" si="92"/>
        <v>0</v>
      </c>
      <c r="AN270" s="48">
        <v>7</v>
      </c>
      <c r="AO270" s="48">
        <v>14</v>
      </c>
      <c r="AP270" s="48">
        <v>8</v>
      </c>
      <c r="AQ270" s="48">
        <v>0</v>
      </c>
      <c r="AR270" s="48">
        <v>4</v>
      </c>
      <c r="AS270" s="48">
        <v>3</v>
      </c>
      <c r="AT270" s="48">
        <v>0</v>
      </c>
      <c r="AU270" s="48">
        <v>0</v>
      </c>
      <c r="AV270" s="48">
        <v>0</v>
      </c>
      <c r="AW270" s="48">
        <v>0</v>
      </c>
      <c r="AX270" s="48"/>
      <c r="AY270" s="48"/>
      <c r="AZ270" s="93">
        <f t="shared" si="93"/>
        <v>36</v>
      </c>
      <c r="BA270" s="94"/>
      <c r="BB270" s="107">
        <f t="shared" si="94"/>
        <v>0</v>
      </c>
      <c r="BC270" s="48">
        <f t="shared" si="95"/>
        <v>7</v>
      </c>
      <c r="BD270" s="48">
        <f t="shared" si="96"/>
        <v>16</v>
      </c>
      <c r="BE270" s="48">
        <f t="shared" si="97"/>
        <v>9</v>
      </c>
      <c r="BF270" s="48">
        <f t="shared" si="98"/>
        <v>0</v>
      </c>
      <c r="BG270" s="48">
        <f t="shared" si="99"/>
        <v>4</v>
      </c>
      <c r="BH270" s="48">
        <f t="shared" si="100"/>
        <v>3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39</v>
      </c>
      <c r="BQ270" s="89">
        <f t="shared" si="109"/>
        <v>0</v>
      </c>
    </row>
    <row r="271" spans="1:69" x14ac:dyDescent="0.3">
      <c r="A271" s="99" t="s">
        <v>5</v>
      </c>
      <c r="B271" s="99" t="s">
        <v>238</v>
      </c>
      <c r="C271" s="100">
        <v>400</v>
      </c>
      <c r="D271" s="99" t="s">
        <v>534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/>
      <c r="U271" s="41"/>
      <c r="V271" s="93">
        <f t="shared" si="89"/>
        <v>0</v>
      </c>
      <c r="W271" s="94"/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/>
      <c r="AJ271" s="48"/>
      <c r="AK271" s="93">
        <f t="shared" si="91"/>
        <v>0</v>
      </c>
      <c r="AL271" s="94"/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>
        <v>0</v>
      </c>
      <c r="AX271" s="48"/>
      <c r="AY271" s="48"/>
      <c r="AZ271" s="93">
        <f t="shared" si="93"/>
        <v>0</v>
      </c>
      <c r="BA271" s="94"/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400</v>
      </c>
      <c r="D272" s="99" t="s">
        <v>534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694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/>
      <c r="U272" s="41"/>
      <c r="V272" s="93">
        <f t="shared" si="89"/>
        <v>0</v>
      </c>
      <c r="W272" s="94"/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/>
      <c r="AJ272" s="48"/>
      <c r="AK272" s="93">
        <f t="shared" si="91"/>
        <v>0</v>
      </c>
      <c r="AL272" s="94"/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>
        <v>0</v>
      </c>
      <c r="AX272" s="48"/>
      <c r="AY272" s="48"/>
      <c r="AZ272" s="93">
        <f t="shared" si="93"/>
        <v>0</v>
      </c>
      <c r="BA272" s="94"/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400</v>
      </c>
      <c r="D273" s="99" t="s">
        <v>534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695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/>
      <c r="U273" s="41"/>
      <c r="V273" s="93">
        <f t="shared" si="89"/>
        <v>0</v>
      </c>
      <c r="W273" s="94"/>
      <c r="X273" s="107">
        <f t="shared" si="90"/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>
        <v>0</v>
      </c>
      <c r="AH273" s="48">
        <v>0</v>
      </c>
      <c r="AI273" s="48"/>
      <c r="AJ273" s="48"/>
      <c r="AK273" s="93">
        <f t="shared" si="91"/>
        <v>0</v>
      </c>
      <c r="AL273" s="94"/>
      <c r="AM273" s="107">
        <f t="shared" si="92"/>
        <v>0</v>
      </c>
      <c r="AN273" s="48">
        <v>0</v>
      </c>
      <c r="AO273" s="48">
        <v>0</v>
      </c>
      <c r="AP273" s="48">
        <v>4</v>
      </c>
      <c r="AQ273" s="48">
        <v>3</v>
      </c>
      <c r="AR273" s="48">
        <v>0</v>
      </c>
      <c r="AS273" s="48">
        <v>0</v>
      </c>
      <c r="AT273" s="48">
        <v>0</v>
      </c>
      <c r="AU273" s="48">
        <v>0</v>
      </c>
      <c r="AV273" s="48">
        <v>0</v>
      </c>
      <c r="AW273" s="48">
        <v>0</v>
      </c>
      <c r="AX273" s="48"/>
      <c r="AY273" s="48"/>
      <c r="AZ273" s="93">
        <f t="shared" si="93"/>
        <v>7</v>
      </c>
      <c r="BA273" s="94"/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4</v>
      </c>
      <c r="BF273" s="48">
        <f t="shared" si="98"/>
        <v>3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7</v>
      </c>
      <c r="BQ273" s="89">
        <f t="shared" si="109"/>
        <v>0</v>
      </c>
    </row>
    <row r="274" spans="1:69" x14ac:dyDescent="0.3">
      <c r="A274" s="99" t="s">
        <v>5</v>
      </c>
      <c r="B274" s="99" t="s">
        <v>105</v>
      </c>
      <c r="C274" s="100">
        <v>400</v>
      </c>
      <c r="D274" s="99" t="s">
        <v>534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/>
      <c r="U274" s="41"/>
      <c r="V274" s="93">
        <f t="shared" si="89"/>
        <v>0</v>
      </c>
      <c r="W274" s="94"/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/>
      <c r="AJ274" s="48"/>
      <c r="AK274" s="93">
        <f t="shared" si="91"/>
        <v>0</v>
      </c>
      <c r="AL274" s="94"/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2</v>
      </c>
      <c r="AR274" s="48">
        <v>1</v>
      </c>
      <c r="AS274" s="48">
        <v>2</v>
      </c>
      <c r="AT274" s="48">
        <v>3</v>
      </c>
      <c r="AU274" s="48">
        <v>1</v>
      </c>
      <c r="AV274" s="48">
        <v>0</v>
      </c>
      <c r="AW274" s="48">
        <v>0</v>
      </c>
      <c r="AX274" s="48"/>
      <c r="AY274" s="48"/>
      <c r="AZ274" s="93">
        <f t="shared" si="93"/>
        <v>9</v>
      </c>
      <c r="BA274" s="94"/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2</v>
      </c>
      <c r="BG274" s="48">
        <f t="shared" si="99"/>
        <v>1</v>
      </c>
      <c r="BH274" s="48">
        <f t="shared" si="100"/>
        <v>2</v>
      </c>
      <c r="BI274" s="48">
        <f t="shared" si="101"/>
        <v>3</v>
      </c>
      <c r="BJ274" s="48">
        <f t="shared" si="102"/>
        <v>1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9</v>
      </c>
      <c r="BQ274" s="89">
        <f t="shared" si="109"/>
        <v>0</v>
      </c>
    </row>
    <row r="275" spans="1:69" x14ac:dyDescent="0.3">
      <c r="A275" s="99" t="s">
        <v>5</v>
      </c>
      <c r="B275" s="99" t="s">
        <v>84</v>
      </c>
      <c r="C275" s="100">
        <v>400</v>
      </c>
      <c r="D275" s="99" t="s">
        <v>534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/>
      <c r="U275" s="41"/>
      <c r="V275" s="93">
        <f t="shared" si="89"/>
        <v>0</v>
      </c>
      <c r="W275" s="94"/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/>
      <c r="AJ275" s="48"/>
      <c r="AK275" s="93">
        <f t="shared" si="91"/>
        <v>0</v>
      </c>
      <c r="AL275" s="94"/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>
        <v>0</v>
      </c>
      <c r="AX275" s="48"/>
      <c r="AY275" s="48"/>
      <c r="AZ275" s="93">
        <f t="shared" si="93"/>
        <v>0</v>
      </c>
      <c r="BA275" s="94"/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400</v>
      </c>
      <c r="D276" s="99" t="s">
        <v>534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/>
      <c r="U276" s="41"/>
      <c r="V276" s="93">
        <f t="shared" si="89"/>
        <v>0</v>
      </c>
      <c r="W276" s="94"/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/>
      <c r="AJ276" s="48"/>
      <c r="AK276" s="93">
        <f t="shared" si="91"/>
        <v>0</v>
      </c>
      <c r="AL276" s="94"/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>
        <v>0</v>
      </c>
      <c r="AX276" s="48"/>
      <c r="AY276" s="48"/>
      <c r="AZ276" s="93">
        <f t="shared" si="93"/>
        <v>0</v>
      </c>
      <c r="BA276" s="94"/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400</v>
      </c>
      <c r="D277" s="99" t="s">
        <v>534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/>
      <c r="U277" s="41"/>
      <c r="V277" s="93">
        <f t="shared" si="89"/>
        <v>0</v>
      </c>
      <c r="W277" s="94"/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/>
      <c r="AJ277" s="48"/>
      <c r="AK277" s="93">
        <f t="shared" si="91"/>
        <v>0</v>
      </c>
      <c r="AL277" s="94"/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3</v>
      </c>
      <c r="AR277" s="48">
        <v>0</v>
      </c>
      <c r="AS277" s="48">
        <v>0</v>
      </c>
      <c r="AT277" s="48">
        <v>0</v>
      </c>
      <c r="AU277" s="48">
        <v>2</v>
      </c>
      <c r="AV277" s="48">
        <v>0</v>
      </c>
      <c r="AW277" s="48">
        <v>0</v>
      </c>
      <c r="AX277" s="48"/>
      <c r="AY277" s="48"/>
      <c r="AZ277" s="93">
        <f t="shared" si="93"/>
        <v>5</v>
      </c>
      <c r="BA277" s="94"/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3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2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5</v>
      </c>
      <c r="BQ277" s="89">
        <f t="shared" si="109"/>
        <v>0</v>
      </c>
    </row>
    <row r="278" spans="1:69" x14ac:dyDescent="0.3">
      <c r="A278" s="99" t="s">
        <v>5</v>
      </c>
      <c r="B278" s="99" t="s">
        <v>162</v>
      </c>
      <c r="C278" s="100">
        <v>400</v>
      </c>
      <c r="D278" s="99" t="s">
        <v>534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/>
      <c r="U278" s="41"/>
      <c r="V278" s="93">
        <f t="shared" si="89"/>
        <v>0</v>
      </c>
      <c r="W278" s="94"/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/>
      <c r="AJ278" s="48"/>
      <c r="AK278" s="93">
        <f t="shared" si="91"/>
        <v>0</v>
      </c>
      <c r="AL278" s="94"/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>
        <v>0</v>
      </c>
      <c r="AX278" s="48"/>
      <c r="AY278" s="48"/>
      <c r="AZ278" s="93">
        <f t="shared" si="93"/>
        <v>0</v>
      </c>
      <c r="BA278" s="94"/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400</v>
      </c>
      <c r="D279" s="99" t="s">
        <v>534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/>
      <c r="U279" s="41"/>
      <c r="V279" s="93">
        <f t="shared" si="89"/>
        <v>0</v>
      </c>
      <c r="W279" s="94"/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/>
      <c r="AJ279" s="48"/>
      <c r="AK279" s="93">
        <f t="shared" si="91"/>
        <v>0</v>
      </c>
      <c r="AL279" s="94"/>
      <c r="AM279" s="107">
        <f t="shared" si="92"/>
        <v>0</v>
      </c>
      <c r="AN279" s="48">
        <v>1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>
        <v>0</v>
      </c>
      <c r="AX279" s="48"/>
      <c r="AY279" s="48"/>
      <c r="AZ279" s="93">
        <f t="shared" si="93"/>
        <v>1</v>
      </c>
      <c r="BA279" s="94"/>
      <c r="BB279" s="107">
        <f t="shared" si="94"/>
        <v>0</v>
      </c>
      <c r="BC279" s="48">
        <f t="shared" si="95"/>
        <v>1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</v>
      </c>
      <c r="BP279" s="87">
        <f t="shared" si="108"/>
        <v>1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400</v>
      </c>
      <c r="D280" s="99" t="s">
        <v>534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/>
      <c r="U280" s="41"/>
      <c r="V280" s="93">
        <f t="shared" si="89"/>
        <v>0</v>
      </c>
      <c r="W280" s="94"/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/>
      <c r="AJ280" s="48"/>
      <c r="AK280" s="93">
        <f t="shared" si="91"/>
        <v>0</v>
      </c>
      <c r="AL280" s="94"/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1</v>
      </c>
      <c r="AU280" s="48">
        <v>0</v>
      </c>
      <c r="AV280" s="48">
        <v>0</v>
      </c>
      <c r="AW280" s="48">
        <v>0</v>
      </c>
      <c r="AX280" s="48"/>
      <c r="AY280" s="48"/>
      <c r="AZ280" s="93">
        <f t="shared" si="93"/>
        <v>1</v>
      </c>
      <c r="BA280" s="94"/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1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1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400</v>
      </c>
      <c r="D281" s="99" t="s">
        <v>534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/>
      <c r="U281" s="41"/>
      <c r="V281" s="93">
        <f t="shared" si="89"/>
        <v>0</v>
      </c>
      <c r="W281" s="94"/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/>
      <c r="AJ281" s="48"/>
      <c r="AK281" s="93">
        <f t="shared" si="91"/>
        <v>0</v>
      </c>
      <c r="AL281" s="94"/>
      <c r="AM281" s="107">
        <f t="shared" si="92"/>
        <v>0</v>
      </c>
      <c r="AN281" s="48">
        <v>0</v>
      </c>
      <c r="AO281" s="48">
        <v>0</v>
      </c>
      <c r="AP281" s="48">
        <v>1</v>
      </c>
      <c r="AQ281" s="48">
        <v>1</v>
      </c>
      <c r="AR281" s="48">
        <v>1</v>
      </c>
      <c r="AS281" s="48">
        <v>0</v>
      </c>
      <c r="AT281" s="48">
        <v>0</v>
      </c>
      <c r="AU281" s="48">
        <v>0</v>
      </c>
      <c r="AV281" s="48">
        <v>0</v>
      </c>
      <c r="AW281" s="48">
        <v>0</v>
      </c>
      <c r="AX281" s="48"/>
      <c r="AY281" s="48"/>
      <c r="AZ281" s="93">
        <f t="shared" si="93"/>
        <v>3</v>
      </c>
      <c r="BA281" s="94"/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1</v>
      </c>
      <c r="BF281" s="48">
        <f t="shared" si="98"/>
        <v>1</v>
      </c>
      <c r="BG281" s="48">
        <f t="shared" si="99"/>
        <v>1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3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400</v>
      </c>
      <c r="D282" s="99" t="s">
        <v>534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/>
      <c r="U282" s="41"/>
      <c r="V282" s="93">
        <f t="shared" si="89"/>
        <v>0</v>
      </c>
      <c r="W282" s="94"/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/>
      <c r="AJ282" s="48"/>
      <c r="AK282" s="93">
        <f t="shared" si="91"/>
        <v>0</v>
      </c>
      <c r="AL282" s="94"/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5</v>
      </c>
      <c r="AT282" s="48">
        <v>0</v>
      </c>
      <c r="AU282" s="48">
        <v>0</v>
      </c>
      <c r="AV282" s="48">
        <v>0</v>
      </c>
      <c r="AW282" s="48">
        <v>0</v>
      </c>
      <c r="AX282" s="48"/>
      <c r="AY282" s="48"/>
      <c r="AZ282" s="93">
        <f t="shared" si="93"/>
        <v>5</v>
      </c>
      <c r="BA282" s="94"/>
      <c r="BB282" s="107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5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5</v>
      </c>
      <c r="BQ282" s="89">
        <f t="shared" si="109"/>
        <v>0</v>
      </c>
    </row>
    <row r="283" spans="1:69" x14ac:dyDescent="0.3">
      <c r="A283" s="99" t="s">
        <v>5</v>
      </c>
      <c r="B283" s="99" t="s">
        <v>181</v>
      </c>
      <c r="C283" s="100">
        <v>400</v>
      </c>
      <c r="D283" s="99" t="s">
        <v>534</v>
      </c>
      <c r="E283" s="99" t="s">
        <v>501</v>
      </c>
      <c r="F283" s="99" t="s">
        <v>180</v>
      </c>
      <c r="G283" s="100" t="s">
        <v>541</v>
      </c>
      <c r="H283" s="100">
        <v>285</v>
      </c>
      <c r="I283" s="99" t="s">
        <v>698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/>
      <c r="U283" s="41"/>
      <c r="V283" s="93">
        <f t="shared" si="89"/>
        <v>0</v>
      </c>
      <c r="W283" s="94"/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/>
      <c r="AJ283" s="48"/>
      <c r="AK283" s="93">
        <f t="shared" si="91"/>
        <v>0</v>
      </c>
      <c r="AL283" s="94"/>
      <c r="AM283" s="107">
        <f t="shared" si="92"/>
        <v>0</v>
      </c>
      <c r="AN283" s="48">
        <v>3</v>
      </c>
      <c r="AO283" s="48">
        <v>0</v>
      </c>
      <c r="AP283" s="48">
        <v>2</v>
      </c>
      <c r="AQ283" s="48">
        <v>5</v>
      </c>
      <c r="AR283" s="48">
        <v>1</v>
      </c>
      <c r="AS283" s="48">
        <v>1</v>
      </c>
      <c r="AT283" s="48">
        <v>1</v>
      </c>
      <c r="AU283" s="48">
        <v>4</v>
      </c>
      <c r="AV283" s="48">
        <v>9</v>
      </c>
      <c r="AW283" s="48">
        <v>0</v>
      </c>
      <c r="AX283" s="48"/>
      <c r="AY283" s="48"/>
      <c r="AZ283" s="93">
        <f t="shared" si="93"/>
        <v>26</v>
      </c>
      <c r="BA283" s="94"/>
      <c r="BB283" s="107">
        <f t="shared" si="94"/>
        <v>0</v>
      </c>
      <c r="BC283" s="48">
        <f t="shared" si="95"/>
        <v>3</v>
      </c>
      <c r="BD283" s="48">
        <f t="shared" si="96"/>
        <v>0</v>
      </c>
      <c r="BE283" s="48">
        <f t="shared" si="97"/>
        <v>2</v>
      </c>
      <c r="BF283" s="48">
        <f t="shared" si="98"/>
        <v>5</v>
      </c>
      <c r="BG283" s="48">
        <f t="shared" si="99"/>
        <v>1</v>
      </c>
      <c r="BH283" s="48">
        <f t="shared" si="100"/>
        <v>1</v>
      </c>
      <c r="BI283" s="48">
        <f t="shared" si="101"/>
        <v>1</v>
      </c>
      <c r="BJ283" s="48">
        <f t="shared" si="102"/>
        <v>4</v>
      </c>
      <c r="BK283" s="48">
        <f t="shared" si="103"/>
        <v>9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26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400</v>
      </c>
      <c r="D284" s="99" t="s">
        <v>534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699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/>
      <c r="U284" s="41"/>
      <c r="V284" s="93">
        <f t="shared" si="89"/>
        <v>0</v>
      </c>
      <c r="W284" s="94"/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/>
      <c r="AJ284" s="48"/>
      <c r="AK284" s="93">
        <f t="shared" si="91"/>
        <v>0</v>
      </c>
      <c r="AL284" s="94"/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0</v>
      </c>
      <c r="AT284" s="48">
        <v>1</v>
      </c>
      <c r="AU284" s="48">
        <v>0</v>
      </c>
      <c r="AV284" s="48">
        <v>0</v>
      </c>
      <c r="AW284" s="48">
        <v>0</v>
      </c>
      <c r="AX284" s="48"/>
      <c r="AY284" s="48"/>
      <c r="AZ284" s="93">
        <f t="shared" si="93"/>
        <v>1</v>
      </c>
      <c r="BA284" s="94"/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1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0</v>
      </c>
      <c r="BP284" s="87">
        <f t="shared" si="108"/>
        <v>1</v>
      </c>
      <c r="BQ284" s="89">
        <f t="shared" si="109"/>
        <v>0</v>
      </c>
    </row>
    <row r="285" spans="1:69" x14ac:dyDescent="0.3">
      <c r="A285" s="99" t="s">
        <v>249</v>
      </c>
      <c r="B285" s="99" t="s">
        <v>330</v>
      </c>
      <c r="C285" s="100">
        <v>400</v>
      </c>
      <c r="D285" s="99" t="s">
        <v>534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/>
      <c r="U285" s="41"/>
      <c r="V285" s="93">
        <f t="shared" si="89"/>
        <v>0</v>
      </c>
      <c r="W285" s="94"/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/>
      <c r="AJ285" s="48"/>
      <c r="AK285" s="93">
        <f t="shared" si="91"/>
        <v>0</v>
      </c>
      <c r="AL285" s="94"/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1</v>
      </c>
      <c r="AT285" s="48">
        <v>0</v>
      </c>
      <c r="AU285" s="48">
        <v>0</v>
      </c>
      <c r="AV285" s="48">
        <v>0</v>
      </c>
      <c r="AW285" s="48">
        <v>0</v>
      </c>
      <c r="AX285" s="48"/>
      <c r="AY285" s="48"/>
      <c r="AZ285" s="93">
        <f t="shared" si="93"/>
        <v>1</v>
      </c>
      <c r="BA285" s="94"/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1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407</v>
      </c>
      <c r="D286" s="99" t="s">
        <v>575</v>
      </c>
      <c r="E286" s="99" t="s">
        <v>191</v>
      </c>
      <c r="F286" s="99" t="s">
        <v>363</v>
      </c>
      <c r="G286" s="100" t="s">
        <v>541</v>
      </c>
      <c r="H286" s="100">
        <v>288</v>
      </c>
      <c r="I286" s="99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/>
      <c r="U286" s="41"/>
      <c r="V286" s="93">
        <f t="shared" si="89"/>
        <v>0</v>
      </c>
      <c r="W286" s="94"/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/>
      <c r="AJ286" s="48"/>
      <c r="AK286" s="93">
        <f t="shared" si="91"/>
        <v>0</v>
      </c>
      <c r="AL286" s="94"/>
      <c r="AM286" s="107">
        <f t="shared" si="92"/>
        <v>0</v>
      </c>
      <c r="AN286" s="48">
        <v>1</v>
      </c>
      <c r="AO286" s="48">
        <v>0</v>
      </c>
      <c r="AP286" s="48">
        <v>0</v>
      </c>
      <c r="AQ286" s="48">
        <v>0</v>
      </c>
      <c r="AR286" s="48">
        <v>0</v>
      </c>
      <c r="AS286" s="48">
        <v>0</v>
      </c>
      <c r="AT286" s="48">
        <v>0</v>
      </c>
      <c r="AU286" s="48">
        <v>0</v>
      </c>
      <c r="AV286" s="48">
        <v>0</v>
      </c>
      <c r="AW286" s="48">
        <v>0</v>
      </c>
      <c r="AX286" s="48"/>
      <c r="AY286" s="48"/>
      <c r="AZ286" s="93">
        <f t="shared" si="93"/>
        <v>1</v>
      </c>
      <c r="BA286" s="94"/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191</v>
      </c>
      <c r="B287" s="99" t="s">
        <v>336</v>
      </c>
      <c r="C287" s="100">
        <v>407</v>
      </c>
      <c r="D287" s="99" t="s">
        <v>575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/>
      <c r="U287" s="41"/>
      <c r="V287" s="93">
        <f t="shared" si="89"/>
        <v>0</v>
      </c>
      <c r="W287" s="94"/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/>
      <c r="AJ287" s="48"/>
      <c r="AK287" s="93">
        <f t="shared" si="91"/>
        <v>0</v>
      </c>
      <c r="AL287" s="94"/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>
        <v>0</v>
      </c>
      <c r="AX287" s="48"/>
      <c r="AY287" s="48"/>
      <c r="AZ287" s="93">
        <f t="shared" si="93"/>
        <v>0</v>
      </c>
      <c r="BA287" s="94"/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567</v>
      </c>
      <c r="B288" s="99" t="s">
        <v>287</v>
      </c>
      <c r="C288" s="100">
        <v>400</v>
      </c>
      <c r="D288" s="99" t="s">
        <v>534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/>
      <c r="U288" s="41"/>
      <c r="V288" s="93">
        <f t="shared" si="89"/>
        <v>0</v>
      </c>
      <c r="W288" s="94"/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/>
      <c r="AJ288" s="48"/>
      <c r="AK288" s="93">
        <f t="shared" si="91"/>
        <v>0</v>
      </c>
      <c r="AL288" s="94"/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>
        <v>0</v>
      </c>
      <c r="AX288" s="48"/>
      <c r="AY288" s="48"/>
      <c r="AZ288" s="93">
        <f t="shared" si="93"/>
        <v>0</v>
      </c>
      <c r="BA288" s="94"/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567</v>
      </c>
      <c r="B289" s="99" t="s">
        <v>378</v>
      </c>
      <c r="C289" s="100">
        <v>400</v>
      </c>
      <c r="D289" s="99" t="s">
        <v>534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700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/>
      <c r="U289" s="41"/>
      <c r="V289" s="93">
        <f t="shared" si="89"/>
        <v>0</v>
      </c>
      <c r="W289" s="94"/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8"/>
      <c r="AJ289" s="48"/>
      <c r="AK289" s="93">
        <f t="shared" si="91"/>
        <v>0</v>
      </c>
      <c r="AL289" s="94"/>
      <c r="AM289" s="107">
        <f t="shared" si="92"/>
        <v>0</v>
      </c>
      <c r="AN289" s="48">
        <v>0</v>
      </c>
      <c r="AO289" s="48">
        <v>2</v>
      </c>
      <c r="AP289" s="48">
        <v>1</v>
      </c>
      <c r="AQ289" s="48">
        <v>1</v>
      </c>
      <c r="AR289" s="48">
        <v>0</v>
      </c>
      <c r="AS289" s="48">
        <v>1</v>
      </c>
      <c r="AT289" s="48">
        <v>1</v>
      </c>
      <c r="AU289" s="48">
        <v>2</v>
      </c>
      <c r="AV289" s="48">
        <v>1</v>
      </c>
      <c r="AW289" s="48">
        <v>0</v>
      </c>
      <c r="AX289" s="48"/>
      <c r="AY289" s="48"/>
      <c r="AZ289" s="93">
        <f t="shared" si="93"/>
        <v>9</v>
      </c>
      <c r="BA289" s="94"/>
      <c r="BB289" s="107">
        <f t="shared" si="94"/>
        <v>0</v>
      </c>
      <c r="BC289" s="48">
        <f t="shared" si="95"/>
        <v>0</v>
      </c>
      <c r="BD289" s="48">
        <f t="shared" si="96"/>
        <v>2</v>
      </c>
      <c r="BE289" s="48">
        <f t="shared" si="97"/>
        <v>1</v>
      </c>
      <c r="BF289" s="48">
        <f t="shared" si="98"/>
        <v>1</v>
      </c>
      <c r="BG289" s="48">
        <f t="shared" si="99"/>
        <v>0</v>
      </c>
      <c r="BH289" s="48">
        <f t="shared" si="100"/>
        <v>1</v>
      </c>
      <c r="BI289" s="48">
        <f t="shared" si="101"/>
        <v>1</v>
      </c>
      <c r="BJ289" s="48">
        <f t="shared" si="102"/>
        <v>2</v>
      </c>
      <c r="BK289" s="48">
        <f t="shared" si="103"/>
        <v>1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</v>
      </c>
      <c r="BP289" s="87">
        <f t="shared" si="108"/>
        <v>9</v>
      </c>
      <c r="BQ289" s="89">
        <f t="shared" si="109"/>
        <v>0</v>
      </c>
    </row>
    <row r="290" spans="1:69" x14ac:dyDescent="0.3">
      <c r="A290" s="99" t="s">
        <v>567</v>
      </c>
      <c r="B290" s="99" t="s">
        <v>254</v>
      </c>
      <c r="C290" s="100">
        <v>400</v>
      </c>
      <c r="D290" s="99" t="s">
        <v>534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701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/>
      <c r="U290" s="41"/>
      <c r="V290" s="93">
        <f t="shared" si="89"/>
        <v>0</v>
      </c>
      <c r="W290" s="94"/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/>
      <c r="AJ290" s="48"/>
      <c r="AK290" s="93">
        <f t="shared" si="91"/>
        <v>0</v>
      </c>
      <c r="AL290" s="94"/>
      <c r="AM290" s="107">
        <f t="shared" si="92"/>
        <v>0</v>
      </c>
      <c r="AN290" s="48">
        <v>1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>
        <v>0</v>
      </c>
      <c r="AX290" s="48"/>
      <c r="AY290" s="48"/>
      <c r="AZ290" s="93">
        <f t="shared" si="93"/>
        <v>1</v>
      </c>
      <c r="BA290" s="94"/>
      <c r="BB290" s="107">
        <f t="shared" si="94"/>
        <v>0</v>
      </c>
      <c r="BC290" s="48">
        <f t="shared" si="95"/>
        <v>1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1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400</v>
      </c>
      <c r="D291" s="99" t="s">
        <v>534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/>
      <c r="U291" s="41"/>
      <c r="V291" s="93">
        <f t="shared" si="89"/>
        <v>0</v>
      </c>
      <c r="W291" s="94"/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/>
      <c r="AJ291" s="48"/>
      <c r="AK291" s="93">
        <f t="shared" si="91"/>
        <v>0</v>
      </c>
      <c r="AL291" s="94"/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0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>
        <v>0</v>
      </c>
      <c r="AX291" s="48"/>
      <c r="AY291" s="48"/>
      <c r="AZ291" s="93">
        <f t="shared" si="93"/>
        <v>0</v>
      </c>
      <c r="BA291" s="94"/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406</v>
      </c>
      <c r="D292" s="99" t="s">
        <v>607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/>
      <c r="U292" s="41"/>
      <c r="V292" s="93">
        <f t="shared" si="89"/>
        <v>0</v>
      </c>
      <c r="W292" s="94"/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/>
      <c r="AJ292" s="48"/>
      <c r="AK292" s="93">
        <f t="shared" si="91"/>
        <v>0</v>
      </c>
      <c r="AL292" s="94"/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>
        <v>0</v>
      </c>
      <c r="AX292" s="48"/>
      <c r="AY292" s="48"/>
      <c r="AZ292" s="93">
        <f t="shared" si="93"/>
        <v>0</v>
      </c>
      <c r="BA292" s="94"/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406</v>
      </c>
      <c r="D293" s="99" t="s">
        <v>607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/>
      <c r="U293" s="41"/>
      <c r="V293" s="93">
        <f t="shared" si="89"/>
        <v>0</v>
      </c>
      <c r="W293" s="94"/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/>
      <c r="AJ293" s="48"/>
      <c r="AK293" s="93">
        <f t="shared" si="91"/>
        <v>0</v>
      </c>
      <c r="AL293" s="94"/>
      <c r="AM293" s="107">
        <f t="shared" si="92"/>
        <v>0</v>
      </c>
      <c r="AN293" s="48">
        <v>0</v>
      </c>
      <c r="AO293" s="48">
        <v>1</v>
      </c>
      <c r="AP293" s="48">
        <v>0</v>
      </c>
      <c r="AQ293" s="48">
        <v>0</v>
      </c>
      <c r="AR293" s="48">
        <v>0</v>
      </c>
      <c r="AS293" s="48">
        <v>0</v>
      </c>
      <c r="AT293" s="48">
        <v>0</v>
      </c>
      <c r="AU293" s="48">
        <v>0</v>
      </c>
      <c r="AV293" s="48">
        <v>0</v>
      </c>
      <c r="AW293" s="48">
        <v>0</v>
      </c>
      <c r="AX293" s="48"/>
      <c r="AY293" s="48"/>
      <c r="AZ293" s="93">
        <f t="shared" si="93"/>
        <v>1</v>
      </c>
      <c r="BA293" s="94"/>
      <c r="BB293" s="107">
        <f t="shared" si="94"/>
        <v>0</v>
      </c>
      <c r="BC293" s="48">
        <f t="shared" si="95"/>
        <v>0</v>
      </c>
      <c r="BD293" s="48">
        <f t="shared" si="96"/>
        <v>1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</v>
      </c>
      <c r="BP293" s="87">
        <f t="shared" si="108"/>
        <v>1</v>
      </c>
      <c r="BQ293" s="89">
        <f t="shared" si="109"/>
        <v>0</v>
      </c>
    </row>
    <row r="294" spans="1:69" x14ac:dyDescent="0.3">
      <c r="A294" s="99" t="s">
        <v>69</v>
      </c>
      <c r="B294" s="99" t="s">
        <v>304</v>
      </c>
      <c r="C294" s="100">
        <v>406</v>
      </c>
      <c r="D294" s="99" t="s">
        <v>607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1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/>
      <c r="U294" s="41"/>
      <c r="V294" s="93">
        <f t="shared" si="89"/>
        <v>1</v>
      </c>
      <c r="W294" s="94"/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/>
      <c r="AJ294" s="48"/>
      <c r="AK294" s="93">
        <f t="shared" si="91"/>
        <v>0</v>
      </c>
      <c r="AL294" s="94"/>
      <c r="AM294" s="107">
        <f t="shared" si="92"/>
        <v>0</v>
      </c>
      <c r="AN294" s="48">
        <v>1</v>
      </c>
      <c r="AO294" s="48">
        <v>0</v>
      </c>
      <c r="AP294" s="48">
        <v>0</v>
      </c>
      <c r="AQ294" s="48">
        <v>0</v>
      </c>
      <c r="AR294" s="48">
        <v>0</v>
      </c>
      <c r="AS294" s="48">
        <v>0</v>
      </c>
      <c r="AT294" s="48">
        <v>0</v>
      </c>
      <c r="AU294" s="48">
        <v>0</v>
      </c>
      <c r="AV294" s="48">
        <v>0</v>
      </c>
      <c r="AW294" s="48">
        <v>0</v>
      </c>
      <c r="AX294" s="48"/>
      <c r="AY294" s="48"/>
      <c r="AZ294" s="93">
        <f t="shared" si="93"/>
        <v>1</v>
      </c>
      <c r="BA294" s="94"/>
      <c r="BB294" s="107">
        <f t="shared" si="94"/>
        <v>0</v>
      </c>
      <c r="BC294" s="48">
        <f t="shared" si="95"/>
        <v>2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2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406</v>
      </c>
      <c r="D295" s="99" t="s">
        <v>607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704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/>
      <c r="U295" s="41"/>
      <c r="V295" s="93">
        <f t="shared" si="89"/>
        <v>0</v>
      </c>
      <c r="W295" s="94"/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/>
      <c r="AJ295" s="48"/>
      <c r="AK295" s="93">
        <f t="shared" si="91"/>
        <v>0</v>
      </c>
      <c r="AL295" s="94"/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>
        <v>0</v>
      </c>
      <c r="AX295" s="48"/>
      <c r="AY295" s="48"/>
      <c r="AZ295" s="93">
        <f t="shared" si="93"/>
        <v>0</v>
      </c>
      <c r="BA295" s="94"/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406</v>
      </c>
      <c r="D296" s="99" t="s">
        <v>607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705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/>
      <c r="U296" s="41"/>
      <c r="V296" s="93">
        <f t="shared" si="89"/>
        <v>0</v>
      </c>
      <c r="W296" s="94"/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/>
      <c r="AJ296" s="48"/>
      <c r="AK296" s="93">
        <f t="shared" si="91"/>
        <v>0</v>
      </c>
      <c r="AL296" s="94"/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>
        <v>0</v>
      </c>
      <c r="AX296" s="48"/>
      <c r="AY296" s="48"/>
      <c r="AZ296" s="93">
        <f t="shared" si="93"/>
        <v>0</v>
      </c>
      <c r="BA296" s="94"/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401</v>
      </c>
      <c r="D297" s="99" t="s">
        <v>628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706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/>
      <c r="U297" s="41"/>
      <c r="V297" s="93">
        <f t="shared" si="89"/>
        <v>0</v>
      </c>
      <c r="W297" s="94"/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/>
      <c r="AJ297" s="48"/>
      <c r="AK297" s="93">
        <f t="shared" si="91"/>
        <v>0</v>
      </c>
      <c r="AL297" s="94"/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1</v>
      </c>
      <c r="AS297" s="48">
        <v>0</v>
      </c>
      <c r="AT297" s="48">
        <v>0</v>
      </c>
      <c r="AU297" s="48">
        <v>0</v>
      </c>
      <c r="AV297" s="48">
        <v>0</v>
      </c>
      <c r="AW297" s="48">
        <v>0</v>
      </c>
      <c r="AX297" s="48"/>
      <c r="AY297" s="48"/>
      <c r="AZ297" s="93">
        <f t="shared" si="93"/>
        <v>1</v>
      </c>
      <c r="BA297" s="94"/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1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1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401</v>
      </c>
      <c r="D298" s="99" t="s">
        <v>628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707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/>
      <c r="U298" s="41"/>
      <c r="V298" s="93">
        <f t="shared" si="89"/>
        <v>0</v>
      </c>
      <c r="W298" s="94"/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/>
      <c r="AJ298" s="48"/>
      <c r="AK298" s="93">
        <f t="shared" si="91"/>
        <v>0</v>
      </c>
      <c r="AL298" s="94"/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1</v>
      </c>
      <c r="AR298" s="48">
        <v>0</v>
      </c>
      <c r="AS298" s="48">
        <v>1</v>
      </c>
      <c r="AT298" s="48">
        <v>0</v>
      </c>
      <c r="AU298" s="48">
        <v>0</v>
      </c>
      <c r="AV298" s="48">
        <v>0</v>
      </c>
      <c r="AW298" s="48">
        <v>0</v>
      </c>
      <c r="AX298" s="48"/>
      <c r="AY298" s="48"/>
      <c r="AZ298" s="93">
        <f t="shared" si="93"/>
        <v>2</v>
      </c>
      <c r="BA298" s="94"/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1</v>
      </c>
      <c r="BG298" s="48">
        <f t="shared" si="99"/>
        <v>0</v>
      </c>
      <c r="BH298" s="48">
        <f t="shared" si="100"/>
        <v>1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2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401</v>
      </c>
      <c r="D299" s="99" t="s">
        <v>628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708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/>
      <c r="U299" s="41"/>
      <c r="V299" s="93">
        <f t="shared" si="89"/>
        <v>0</v>
      </c>
      <c r="W299" s="94"/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/>
      <c r="AJ299" s="48"/>
      <c r="AK299" s="93">
        <f t="shared" si="91"/>
        <v>0</v>
      </c>
      <c r="AL299" s="94"/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>
        <v>0</v>
      </c>
      <c r="AX299" s="48"/>
      <c r="AY299" s="48"/>
      <c r="AZ299" s="93">
        <f t="shared" si="93"/>
        <v>0</v>
      </c>
      <c r="BA299" s="94"/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401</v>
      </c>
      <c r="D300" s="99" t="s">
        <v>628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709</v>
      </c>
      <c r="J300" s="41">
        <v>0</v>
      </c>
      <c r="K300" s="41">
        <v>0</v>
      </c>
      <c r="L300" s="41">
        <v>0</v>
      </c>
      <c r="M300" s="41">
        <v>0</v>
      </c>
      <c r="N300" s="41">
        <v>1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/>
      <c r="U300" s="41"/>
      <c r="V300" s="93">
        <f t="shared" si="89"/>
        <v>1</v>
      </c>
      <c r="W300" s="94"/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/>
      <c r="AJ300" s="48"/>
      <c r="AK300" s="93">
        <f t="shared" si="91"/>
        <v>0</v>
      </c>
      <c r="AL300" s="94"/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1</v>
      </c>
      <c r="AS300" s="48">
        <v>0</v>
      </c>
      <c r="AT300" s="48">
        <v>0</v>
      </c>
      <c r="AU300" s="48">
        <v>0</v>
      </c>
      <c r="AV300" s="48">
        <v>0</v>
      </c>
      <c r="AW300" s="48">
        <v>0</v>
      </c>
      <c r="AX300" s="48"/>
      <c r="AY300" s="48"/>
      <c r="AZ300" s="93">
        <f t="shared" si="93"/>
        <v>1</v>
      </c>
      <c r="BA300" s="94"/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2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2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401</v>
      </c>
      <c r="D301" s="99" t="s">
        <v>628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/>
      <c r="U301" s="41"/>
      <c r="V301" s="93">
        <f t="shared" si="89"/>
        <v>0</v>
      </c>
      <c r="W301" s="94"/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/>
      <c r="AJ301" s="48"/>
      <c r="AK301" s="93">
        <f t="shared" si="91"/>
        <v>0</v>
      </c>
      <c r="AL301" s="94"/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0</v>
      </c>
      <c r="AV301" s="48">
        <v>0</v>
      </c>
      <c r="AW301" s="48">
        <v>0</v>
      </c>
      <c r="AX301" s="48"/>
      <c r="AY301" s="48"/>
      <c r="AZ301" s="93">
        <f t="shared" si="93"/>
        <v>0</v>
      </c>
      <c r="BA301" s="94"/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24</v>
      </c>
      <c r="C302" s="100">
        <v>401</v>
      </c>
      <c r="D302" s="99" t="s">
        <v>628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711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/>
      <c r="U302" s="41"/>
      <c r="V302" s="93">
        <f t="shared" si="89"/>
        <v>0</v>
      </c>
      <c r="W302" s="94"/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/>
      <c r="AJ302" s="48"/>
      <c r="AK302" s="93">
        <f t="shared" si="91"/>
        <v>0</v>
      </c>
      <c r="AL302" s="94"/>
      <c r="AM302" s="107">
        <f t="shared" si="92"/>
        <v>0</v>
      </c>
      <c r="AN302" s="48">
        <v>0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>
        <v>0</v>
      </c>
      <c r="AX302" s="48"/>
      <c r="AY302" s="48"/>
      <c r="AZ302" s="93">
        <f t="shared" si="93"/>
        <v>0</v>
      </c>
      <c r="BA302" s="94"/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404</v>
      </c>
      <c r="D303" s="99" t="s">
        <v>641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/>
      <c r="U303" s="41"/>
      <c r="V303" s="93">
        <f t="shared" si="89"/>
        <v>0</v>
      </c>
      <c r="W303" s="94"/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/>
      <c r="AJ303" s="48"/>
      <c r="AK303" s="93">
        <f t="shared" si="91"/>
        <v>0</v>
      </c>
      <c r="AL303" s="94"/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>
        <v>0</v>
      </c>
      <c r="AW303" s="48">
        <v>0</v>
      </c>
      <c r="AX303" s="48"/>
      <c r="AY303" s="48"/>
      <c r="AZ303" s="93">
        <f t="shared" si="93"/>
        <v>0</v>
      </c>
      <c r="BA303" s="94"/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404</v>
      </c>
      <c r="D304" s="99" t="s">
        <v>641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2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1"/>
      <c r="U304" s="41"/>
      <c r="V304" s="93">
        <f t="shared" si="89"/>
        <v>2</v>
      </c>
      <c r="W304" s="94"/>
      <c r="X304" s="107">
        <f t="shared" si="90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>
        <v>0</v>
      </c>
      <c r="AI304" s="48"/>
      <c r="AJ304" s="48"/>
      <c r="AK304" s="93">
        <f t="shared" si="91"/>
        <v>0</v>
      </c>
      <c r="AL304" s="94"/>
      <c r="AM304" s="107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2</v>
      </c>
      <c r="AS304" s="48">
        <v>0</v>
      </c>
      <c r="AT304" s="48">
        <v>0</v>
      </c>
      <c r="AU304" s="48">
        <v>0</v>
      </c>
      <c r="AV304" s="48">
        <v>0</v>
      </c>
      <c r="AW304" s="48">
        <v>0</v>
      </c>
      <c r="AX304" s="48"/>
      <c r="AY304" s="48"/>
      <c r="AZ304" s="93">
        <f t="shared" si="93"/>
        <v>4</v>
      </c>
      <c r="BA304" s="94"/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4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0</v>
      </c>
      <c r="BP304" s="87">
        <f t="shared" si="108"/>
        <v>6</v>
      </c>
      <c r="BQ304" s="89">
        <f t="shared" si="109"/>
        <v>0</v>
      </c>
    </row>
    <row r="305" spans="1:69" x14ac:dyDescent="0.3">
      <c r="A305" s="99" t="s">
        <v>512</v>
      </c>
      <c r="B305" s="99" t="s">
        <v>41</v>
      </c>
      <c r="C305" s="100">
        <v>404</v>
      </c>
      <c r="D305" s="99" t="s">
        <v>641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712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/>
      <c r="U305" s="41"/>
      <c r="V305" s="93">
        <f t="shared" si="89"/>
        <v>0</v>
      </c>
      <c r="W305" s="94"/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/>
      <c r="AJ305" s="48"/>
      <c r="AK305" s="93">
        <f t="shared" si="91"/>
        <v>0</v>
      </c>
      <c r="AL305" s="94"/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0</v>
      </c>
      <c r="AT305" s="48">
        <v>0</v>
      </c>
      <c r="AU305" s="48">
        <v>0</v>
      </c>
      <c r="AV305" s="48">
        <v>0</v>
      </c>
      <c r="AW305" s="48">
        <v>0</v>
      </c>
      <c r="AX305" s="48"/>
      <c r="AY305" s="48"/>
      <c r="AZ305" s="93">
        <f t="shared" si="93"/>
        <v>0</v>
      </c>
      <c r="BA305" s="94"/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404</v>
      </c>
      <c r="D306" s="99" t="s">
        <v>641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/>
      <c r="U306" s="41"/>
      <c r="V306" s="93">
        <f t="shared" si="89"/>
        <v>0</v>
      </c>
      <c r="W306" s="94"/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/>
      <c r="AJ306" s="48"/>
      <c r="AK306" s="93">
        <f t="shared" si="91"/>
        <v>0</v>
      </c>
      <c r="AL306" s="94"/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0</v>
      </c>
      <c r="AW306" s="48">
        <v>0</v>
      </c>
      <c r="AX306" s="48"/>
      <c r="AY306" s="48"/>
      <c r="AZ306" s="93">
        <f t="shared" si="93"/>
        <v>0</v>
      </c>
      <c r="BA306" s="94"/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567</v>
      </c>
      <c r="B307" s="99" t="s">
        <v>585</v>
      </c>
      <c r="C307" s="100">
        <v>400</v>
      </c>
      <c r="D307" s="99" t="s">
        <v>534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1</v>
      </c>
      <c r="O307" s="41">
        <v>0</v>
      </c>
      <c r="P307" s="41">
        <v>1</v>
      </c>
      <c r="Q307" s="41">
        <v>0</v>
      </c>
      <c r="R307" s="41">
        <v>1</v>
      </c>
      <c r="S307" s="41">
        <v>0</v>
      </c>
      <c r="T307" s="41"/>
      <c r="U307" s="41"/>
      <c r="V307" s="93">
        <f t="shared" si="89"/>
        <v>3</v>
      </c>
      <c r="W307" s="94"/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/>
      <c r="AJ307" s="48"/>
      <c r="AK307" s="93">
        <f t="shared" si="91"/>
        <v>0</v>
      </c>
      <c r="AL307" s="94"/>
      <c r="AM307" s="107">
        <f t="shared" si="92"/>
        <v>0</v>
      </c>
      <c r="AN307" s="48">
        <v>1</v>
      </c>
      <c r="AO307" s="48">
        <v>1</v>
      </c>
      <c r="AP307" s="48">
        <v>3</v>
      </c>
      <c r="AQ307" s="48">
        <v>4</v>
      </c>
      <c r="AR307" s="48">
        <v>2</v>
      </c>
      <c r="AS307" s="48">
        <v>0</v>
      </c>
      <c r="AT307" s="48">
        <v>1</v>
      </c>
      <c r="AU307" s="48">
        <v>0</v>
      </c>
      <c r="AV307" s="48">
        <v>0</v>
      </c>
      <c r="AW307" s="48">
        <v>0</v>
      </c>
      <c r="AX307" s="48"/>
      <c r="AY307" s="48"/>
      <c r="AZ307" s="93">
        <f t="shared" si="93"/>
        <v>12</v>
      </c>
      <c r="BA307" s="94"/>
      <c r="BB307" s="107">
        <f t="shared" si="94"/>
        <v>0</v>
      </c>
      <c r="BC307" s="48">
        <f t="shared" si="95"/>
        <v>1</v>
      </c>
      <c r="BD307" s="48">
        <f t="shared" si="96"/>
        <v>1</v>
      </c>
      <c r="BE307" s="48">
        <f t="shared" si="97"/>
        <v>3</v>
      </c>
      <c r="BF307" s="48">
        <f t="shared" si="98"/>
        <v>4</v>
      </c>
      <c r="BG307" s="48">
        <f t="shared" si="99"/>
        <v>3</v>
      </c>
      <c r="BH307" s="48">
        <f t="shared" si="100"/>
        <v>0</v>
      </c>
      <c r="BI307" s="48">
        <f t="shared" si="101"/>
        <v>2</v>
      </c>
      <c r="BJ307" s="48">
        <f t="shared" si="102"/>
        <v>0</v>
      </c>
      <c r="BK307" s="48">
        <f t="shared" si="103"/>
        <v>1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15</v>
      </c>
      <c r="BQ307" s="89">
        <f t="shared" si="109"/>
        <v>0</v>
      </c>
    </row>
    <row r="308" spans="1:69" x14ac:dyDescent="0.3">
      <c r="A308" s="99" t="s">
        <v>11</v>
      </c>
      <c r="B308" s="99" t="s">
        <v>152</v>
      </c>
      <c r="C308" s="100">
        <v>400</v>
      </c>
      <c r="D308" s="99" t="s">
        <v>534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/>
      <c r="U308" s="41"/>
      <c r="V308" s="93">
        <f t="shared" si="89"/>
        <v>0</v>
      </c>
      <c r="W308" s="94"/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/>
      <c r="AJ308" s="48"/>
      <c r="AK308" s="93">
        <f t="shared" si="91"/>
        <v>0</v>
      </c>
      <c r="AL308" s="94"/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>
        <v>0</v>
      </c>
      <c r="AX308" s="48"/>
      <c r="AY308" s="48"/>
      <c r="AZ308" s="93">
        <f t="shared" si="93"/>
        <v>0</v>
      </c>
      <c r="BA308" s="94"/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401</v>
      </c>
      <c r="D309" s="99" t="s">
        <v>628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713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/>
      <c r="U309" s="41"/>
      <c r="V309" s="93">
        <f t="shared" si="89"/>
        <v>0</v>
      </c>
      <c r="W309" s="94"/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/>
      <c r="AJ309" s="48"/>
      <c r="AK309" s="93">
        <f t="shared" si="91"/>
        <v>0</v>
      </c>
      <c r="AL309" s="94"/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>
        <v>0</v>
      </c>
      <c r="AX309" s="48"/>
      <c r="AY309" s="48"/>
      <c r="AZ309" s="93">
        <f t="shared" si="93"/>
        <v>0</v>
      </c>
      <c r="BA309" s="94"/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400</v>
      </c>
      <c r="D310" s="99" t="s">
        <v>534</v>
      </c>
      <c r="E310" s="99" t="s">
        <v>510</v>
      </c>
      <c r="F310" s="99" t="s">
        <v>456</v>
      </c>
      <c r="G310" s="100" t="s">
        <v>541</v>
      </c>
      <c r="H310" s="100">
        <v>6693</v>
      </c>
      <c r="I310" s="99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/>
      <c r="U310" s="41"/>
      <c r="V310" s="93">
        <f t="shared" si="89"/>
        <v>0</v>
      </c>
      <c r="W310" s="94"/>
      <c r="X310" s="107">
        <f t="shared" si="90"/>
        <v>0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>
        <v>0</v>
      </c>
      <c r="AI310" s="48"/>
      <c r="AJ310" s="48"/>
      <c r="AK310" s="93">
        <f t="shared" si="91"/>
        <v>0</v>
      </c>
      <c r="AL310" s="94"/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2</v>
      </c>
      <c r="AS310" s="48">
        <v>0</v>
      </c>
      <c r="AT310" s="48">
        <v>1</v>
      </c>
      <c r="AU310" s="48">
        <v>0</v>
      </c>
      <c r="AV310" s="48">
        <v>0</v>
      </c>
      <c r="AW310" s="48">
        <v>0</v>
      </c>
      <c r="AX310" s="48"/>
      <c r="AY310" s="48"/>
      <c r="AZ310" s="93">
        <f t="shared" si="93"/>
        <v>3</v>
      </c>
      <c r="BA310" s="94"/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0</v>
      </c>
      <c r="BI310" s="48">
        <f t="shared" si="101"/>
        <v>1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3</v>
      </c>
      <c r="BQ310" s="89">
        <f t="shared" si="109"/>
        <v>0</v>
      </c>
    </row>
    <row r="311" spans="1:69" x14ac:dyDescent="0.3">
      <c r="A311" s="99" t="s">
        <v>5</v>
      </c>
      <c r="B311" s="99" t="s">
        <v>269</v>
      </c>
      <c r="C311" s="100">
        <v>400</v>
      </c>
      <c r="D311" s="99" t="s">
        <v>534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714</v>
      </c>
      <c r="J311" s="41">
        <v>0</v>
      </c>
      <c r="K311" s="41">
        <v>0</v>
      </c>
      <c r="L311" s="41">
        <v>1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/>
      <c r="U311" s="41"/>
      <c r="V311" s="93">
        <f t="shared" si="89"/>
        <v>2</v>
      </c>
      <c r="W311" s="94"/>
      <c r="X311" s="107">
        <f t="shared" si="90"/>
        <v>0</v>
      </c>
      <c r="Y311" s="48">
        <v>0</v>
      </c>
      <c r="Z311" s="48">
        <v>0</v>
      </c>
      <c r="AA311" s="48">
        <v>0</v>
      </c>
      <c r="AB311" s="48">
        <v>0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>
        <v>0</v>
      </c>
      <c r="AI311" s="48"/>
      <c r="AJ311" s="48"/>
      <c r="AK311" s="93">
        <f t="shared" si="91"/>
        <v>0</v>
      </c>
      <c r="AL311" s="94"/>
      <c r="AM311" s="107">
        <f t="shared" si="92"/>
        <v>0</v>
      </c>
      <c r="AN311" s="48">
        <v>0</v>
      </c>
      <c r="AO311" s="48">
        <v>0</v>
      </c>
      <c r="AP311" s="48">
        <v>2</v>
      </c>
      <c r="AQ311" s="48">
        <v>0</v>
      </c>
      <c r="AR311" s="48">
        <v>1</v>
      </c>
      <c r="AS311" s="48">
        <v>0</v>
      </c>
      <c r="AT311" s="48">
        <v>1</v>
      </c>
      <c r="AU311" s="48">
        <v>0</v>
      </c>
      <c r="AV311" s="48">
        <v>0</v>
      </c>
      <c r="AW311" s="48">
        <v>0</v>
      </c>
      <c r="AX311" s="48"/>
      <c r="AY311" s="48"/>
      <c r="AZ311" s="93">
        <f t="shared" si="93"/>
        <v>4</v>
      </c>
      <c r="BA311" s="94"/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3</v>
      </c>
      <c r="BF311" s="48">
        <f t="shared" si="98"/>
        <v>0</v>
      </c>
      <c r="BG311" s="48">
        <f t="shared" si="99"/>
        <v>2</v>
      </c>
      <c r="BH311" s="48">
        <f t="shared" si="100"/>
        <v>0</v>
      </c>
      <c r="BI311" s="48">
        <f t="shared" si="101"/>
        <v>1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6</v>
      </c>
      <c r="BQ311" s="89">
        <f t="shared" si="109"/>
        <v>0</v>
      </c>
    </row>
    <row r="312" spans="1:69" x14ac:dyDescent="0.3">
      <c r="A312" s="99" t="s">
        <v>460</v>
      </c>
      <c r="B312" s="99" t="s">
        <v>292</v>
      </c>
      <c r="C312" s="100">
        <v>401</v>
      </c>
      <c r="D312" s="99" t="s">
        <v>628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715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/>
      <c r="U312" s="41"/>
      <c r="V312" s="93">
        <f t="shared" si="89"/>
        <v>0</v>
      </c>
      <c r="W312" s="94"/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>
        <v>0</v>
      </c>
      <c r="AI312" s="48"/>
      <c r="AJ312" s="48"/>
      <c r="AK312" s="93">
        <f t="shared" si="91"/>
        <v>0</v>
      </c>
      <c r="AL312" s="94"/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>
        <v>0</v>
      </c>
      <c r="AX312" s="48"/>
      <c r="AY312" s="48"/>
      <c r="AZ312" s="93">
        <f t="shared" si="93"/>
        <v>0</v>
      </c>
      <c r="BA312" s="94"/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400</v>
      </c>
      <c r="D313" s="99" t="s">
        <v>534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/>
      <c r="U313" s="41"/>
      <c r="V313" s="93">
        <f t="shared" si="89"/>
        <v>0</v>
      </c>
      <c r="W313" s="94"/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>
        <v>0</v>
      </c>
      <c r="AI313" s="48"/>
      <c r="AJ313" s="48"/>
      <c r="AK313" s="93">
        <f t="shared" si="91"/>
        <v>0</v>
      </c>
      <c r="AL313" s="94"/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>
        <v>0</v>
      </c>
      <c r="AX313" s="48"/>
      <c r="AY313" s="48"/>
      <c r="AZ313" s="93">
        <f t="shared" si="93"/>
        <v>0</v>
      </c>
      <c r="BA313" s="94"/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407</v>
      </c>
      <c r="D314" s="99" t="s">
        <v>575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/>
      <c r="U314" s="41"/>
      <c r="V314" s="93">
        <f t="shared" si="89"/>
        <v>0</v>
      </c>
      <c r="W314" s="94"/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0</v>
      </c>
      <c r="AD314" s="48">
        <v>0</v>
      </c>
      <c r="AE314" s="48">
        <v>0</v>
      </c>
      <c r="AF314" s="48">
        <v>0</v>
      </c>
      <c r="AG314" s="48">
        <v>0</v>
      </c>
      <c r="AH314" s="48">
        <v>0</v>
      </c>
      <c r="AI314" s="48"/>
      <c r="AJ314" s="48"/>
      <c r="AK314" s="93">
        <f t="shared" si="91"/>
        <v>0</v>
      </c>
      <c r="AL314" s="94"/>
      <c r="AM314" s="107">
        <f t="shared" si="92"/>
        <v>0</v>
      </c>
      <c r="AN314" s="48">
        <v>3</v>
      </c>
      <c r="AO314" s="48">
        <v>6</v>
      </c>
      <c r="AP314" s="48">
        <v>1</v>
      </c>
      <c r="AQ314" s="48">
        <v>1</v>
      </c>
      <c r="AR314" s="48">
        <v>6</v>
      </c>
      <c r="AS314" s="48">
        <v>2</v>
      </c>
      <c r="AT314" s="48">
        <v>8</v>
      </c>
      <c r="AU314" s="48">
        <v>13</v>
      </c>
      <c r="AV314" s="48">
        <v>9</v>
      </c>
      <c r="AW314" s="48">
        <v>0</v>
      </c>
      <c r="AX314" s="48"/>
      <c r="AY314" s="48"/>
      <c r="AZ314" s="93">
        <f t="shared" si="93"/>
        <v>49</v>
      </c>
      <c r="BA314" s="94"/>
      <c r="BB314" s="107">
        <f t="shared" si="94"/>
        <v>0</v>
      </c>
      <c r="BC314" s="48">
        <f t="shared" si="95"/>
        <v>3</v>
      </c>
      <c r="BD314" s="48">
        <f t="shared" si="96"/>
        <v>6</v>
      </c>
      <c r="BE314" s="48">
        <f t="shared" si="97"/>
        <v>1</v>
      </c>
      <c r="BF314" s="48">
        <f t="shared" si="98"/>
        <v>1</v>
      </c>
      <c r="BG314" s="48">
        <f t="shared" si="99"/>
        <v>6</v>
      </c>
      <c r="BH314" s="48">
        <f t="shared" si="100"/>
        <v>2</v>
      </c>
      <c r="BI314" s="48">
        <f t="shared" si="101"/>
        <v>8</v>
      </c>
      <c r="BJ314" s="48">
        <f t="shared" si="102"/>
        <v>13</v>
      </c>
      <c r="BK314" s="48">
        <f t="shared" si="103"/>
        <v>9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49</v>
      </c>
      <c r="BQ314" s="89">
        <f t="shared" si="109"/>
        <v>0</v>
      </c>
    </row>
    <row r="315" spans="1:69" x14ac:dyDescent="0.3">
      <c r="A315" s="99" t="s">
        <v>460</v>
      </c>
      <c r="B315" s="99" t="s">
        <v>120</v>
      </c>
      <c r="C315" s="100">
        <v>404</v>
      </c>
      <c r="D315" s="99" t="s">
        <v>641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716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/>
      <c r="U315" s="41"/>
      <c r="V315" s="93">
        <f t="shared" si="89"/>
        <v>0</v>
      </c>
      <c r="W315" s="94"/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>
        <v>0</v>
      </c>
      <c r="AI315" s="48"/>
      <c r="AJ315" s="48"/>
      <c r="AK315" s="93">
        <f t="shared" si="91"/>
        <v>0</v>
      </c>
      <c r="AL315" s="94"/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>
        <v>0</v>
      </c>
      <c r="AX315" s="48"/>
      <c r="AY315" s="48"/>
      <c r="AZ315" s="93">
        <f t="shared" si="93"/>
        <v>0</v>
      </c>
      <c r="BA315" s="94"/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404</v>
      </c>
      <c r="D316" s="99" t="s">
        <v>641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/>
      <c r="U316" s="41"/>
      <c r="V316" s="93">
        <f t="shared" si="89"/>
        <v>0</v>
      </c>
      <c r="W316" s="94"/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>
        <v>0</v>
      </c>
      <c r="AI316" s="48"/>
      <c r="AJ316" s="48"/>
      <c r="AK316" s="93">
        <f t="shared" si="91"/>
        <v>0</v>
      </c>
      <c r="AL316" s="94"/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>
        <v>0</v>
      </c>
      <c r="AX316" s="48"/>
      <c r="AY316" s="48"/>
      <c r="AZ316" s="93">
        <f t="shared" si="93"/>
        <v>0</v>
      </c>
      <c r="BA316" s="94"/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404</v>
      </c>
      <c r="D317" s="99" t="s">
        <v>641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/>
      <c r="U317" s="41"/>
      <c r="V317" s="93">
        <f t="shared" si="89"/>
        <v>0</v>
      </c>
      <c r="W317" s="94"/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>
        <v>0</v>
      </c>
      <c r="AI317" s="48"/>
      <c r="AJ317" s="48"/>
      <c r="AK317" s="93">
        <f t="shared" si="91"/>
        <v>0</v>
      </c>
      <c r="AL317" s="94"/>
      <c r="AM317" s="107">
        <f t="shared" si="92"/>
        <v>0</v>
      </c>
      <c r="AN317" s="48">
        <v>1</v>
      </c>
      <c r="AO317" s="48">
        <v>2</v>
      </c>
      <c r="AP317" s="48">
        <v>17</v>
      </c>
      <c r="AQ317" s="48">
        <v>0</v>
      </c>
      <c r="AR317" s="48">
        <v>21</v>
      </c>
      <c r="AS317" s="48">
        <v>49</v>
      </c>
      <c r="AT317" s="48">
        <v>9</v>
      </c>
      <c r="AU317" s="48">
        <v>0</v>
      </c>
      <c r="AV317" s="48">
        <v>0</v>
      </c>
      <c r="AW317" s="48">
        <v>0</v>
      </c>
      <c r="AX317" s="48"/>
      <c r="AY317" s="48"/>
      <c r="AZ317" s="93">
        <f t="shared" si="93"/>
        <v>99</v>
      </c>
      <c r="BA317" s="94"/>
      <c r="BB317" s="107">
        <f t="shared" si="94"/>
        <v>0</v>
      </c>
      <c r="BC317" s="48">
        <f t="shared" si="95"/>
        <v>1</v>
      </c>
      <c r="BD317" s="48">
        <f t="shared" si="96"/>
        <v>2</v>
      </c>
      <c r="BE317" s="48">
        <f t="shared" si="97"/>
        <v>17</v>
      </c>
      <c r="BF317" s="48">
        <f t="shared" si="98"/>
        <v>0</v>
      </c>
      <c r="BG317" s="48">
        <f t="shared" si="99"/>
        <v>21</v>
      </c>
      <c r="BH317" s="48">
        <f t="shared" si="100"/>
        <v>49</v>
      </c>
      <c r="BI317" s="48">
        <f t="shared" si="101"/>
        <v>9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</v>
      </c>
      <c r="BP317" s="87">
        <f t="shared" si="108"/>
        <v>99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404</v>
      </c>
      <c r="D318" s="99" t="s">
        <v>641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717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/>
      <c r="U318" s="41"/>
      <c r="V318" s="93">
        <f t="shared" si="89"/>
        <v>0</v>
      </c>
      <c r="W318" s="94"/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>
        <v>0</v>
      </c>
      <c r="AI318" s="48"/>
      <c r="AJ318" s="48"/>
      <c r="AK318" s="93">
        <f t="shared" si="91"/>
        <v>0</v>
      </c>
      <c r="AL318" s="94"/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3</v>
      </c>
      <c r="AU318" s="48">
        <v>0</v>
      </c>
      <c r="AV318" s="48">
        <v>0</v>
      </c>
      <c r="AW318" s="48">
        <v>0</v>
      </c>
      <c r="AX318" s="48"/>
      <c r="AY318" s="48"/>
      <c r="AZ318" s="93">
        <f t="shared" si="93"/>
        <v>3</v>
      </c>
      <c r="BA318" s="94"/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3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3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406</v>
      </c>
      <c r="D319" s="99" t="s">
        <v>607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718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/>
      <c r="U319" s="41"/>
      <c r="V319" s="93">
        <f t="shared" si="89"/>
        <v>0</v>
      </c>
      <c r="W319" s="94"/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/>
      <c r="AJ319" s="48"/>
      <c r="AK319" s="93">
        <f t="shared" si="91"/>
        <v>0</v>
      </c>
      <c r="AL319" s="94"/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>
        <v>0</v>
      </c>
      <c r="AX319" s="48"/>
      <c r="AY319" s="48"/>
      <c r="AZ319" s="93">
        <f t="shared" si="93"/>
        <v>0</v>
      </c>
      <c r="BA319" s="94"/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406</v>
      </c>
      <c r="D320" s="99" t="s">
        <v>607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719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/>
      <c r="U320" s="41"/>
      <c r="V320" s="93">
        <f t="shared" si="89"/>
        <v>0</v>
      </c>
      <c r="W320" s="94"/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/>
      <c r="AJ320" s="48"/>
      <c r="AK320" s="93">
        <f t="shared" si="91"/>
        <v>0</v>
      </c>
      <c r="AL320" s="94"/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>
        <v>0</v>
      </c>
      <c r="AX320" s="48"/>
      <c r="AY320" s="48"/>
      <c r="AZ320" s="93">
        <f t="shared" si="93"/>
        <v>0</v>
      </c>
      <c r="BA320" s="94"/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404</v>
      </c>
      <c r="D321" s="99" t="s">
        <v>641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/>
      <c r="U321" s="41"/>
      <c r="V321" s="93">
        <f t="shared" si="89"/>
        <v>0</v>
      </c>
      <c r="W321" s="94"/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/>
      <c r="AJ321" s="48"/>
      <c r="AK321" s="93">
        <f t="shared" si="91"/>
        <v>0</v>
      </c>
      <c r="AL321" s="94"/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>
        <v>0</v>
      </c>
      <c r="AX321" s="48"/>
      <c r="AY321" s="48"/>
      <c r="AZ321" s="93">
        <f t="shared" si="93"/>
        <v>0</v>
      </c>
      <c r="BA321" s="94"/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400</v>
      </c>
      <c r="D322" s="99" t="s">
        <v>534</v>
      </c>
      <c r="E322" s="99" t="s">
        <v>510</v>
      </c>
      <c r="F322" s="99" t="s">
        <v>456</v>
      </c>
      <c r="G322" s="100" t="s">
        <v>541</v>
      </c>
      <c r="H322" s="100">
        <v>6794</v>
      </c>
      <c r="I322" s="99" t="s">
        <v>721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/>
      <c r="U322" s="41"/>
      <c r="V322" s="93">
        <f t="shared" si="89"/>
        <v>0</v>
      </c>
      <c r="W322" s="94"/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/>
      <c r="AJ322" s="48"/>
      <c r="AK322" s="93">
        <f t="shared" si="91"/>
        <v>0</v>
      </c>
      <c r="AL322" s="94"/>
      <c r="AM322" s="107">
        <f t="shared" si="92"/>
        <v>0</v>
      </c>
      <c r="AN322" s="48">
        <v>0</v>
      </c>
      <c r="AO322" s="48">
        <v>1</v>
      </c>
      <c r="AP322" s="48">
        <v>0</v>
      </c>
      <c r="AQ322" s="48">
        <v>0</v>
      </c>
      <c r="AR322" s="48">
        <v>0</v>
      </c>
      <c r="AS322" s="48">
        <v>1</v>
      </c>
      <c r="AT322" s="48">
        <v>0</v>
      </c>
      <c r="AU322" s="48">
        <v>1</v>
      </c>
      <c r="AV322" s="48">
        <v>5</v>
      </c>
      <c r="AW322" s="48">
        <v>0</v>
      </c>
      <c r="AX322" s="48"/>
      <c r="AY322" s="48"/>
      <c r="AZ322" s="93">
        <f t="shared" si="93"/>
        <v>8</v>
      </c>
      <c r="BA322" s="94"/>
      <c r="BB322" s="107">
        <f t="shared" si="94"/>
        <v>0</v>
      </c>
      <c r="BC322" s="48">
        <f t="shared" si="95"/>
        <v>0</v>
      </c>
      <c r="BD322" s="48">
        <f t="shared" si="96"/>
        <v>1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1</v>
      </c>
      <c r="BI322" s="48">
        <f t="shared" si="101"/>
        <v>0</v>
      </c>
      <c r="BJ322" s="48">
        <f t="shared" si="102"/>
        <v>1</v>
      </c>
      <c r="BK322" s="48">
        <f t="shared" si="103"/>
        <v>5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8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404</v>
      </c>
      <c r="D323" s="99" t="s">
        <v>641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/>
      <c r="U323" s="41"/>
      <c r="V323" s="93">
        <f t="shared" si="89"/>
        <v>0</v>
      </c>
      <c r="W323" s="94"/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/>
      <c r="AJ323" s="48"/>
      <c r="AK323" s="93">
        <f t="shared" si="91"/>
        <v>0</v>
      </c>
      <c r="AL323" s="94"/>
      <c r="AM323" s="107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>
        <v>0</v>
      </c>
      <c r="AW323" s="48">
        <v>0</v>
      </c>
      <c r="AX323" s="48"/>
      <c r="AY323" s="48"/>
      <c r="AZ323" s="93">
        <f t="shared" si="93"/>
        <v>0</v>
      </c>
      <c r="BA323" s="94"/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400</v>
      </c>
      <c r="D324" s="99" t="s">
        <v>534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/>
      <c r="U324" s="41"/>
      <c r="V324" s="93">
        <f t="shared" si="89"/>
        <v>0</v>
      </c>
      <c r="W324" s="94"/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/>
      <c r="AJ324" s="48"/>
      <c r="AK324" s="93">
        <f t="shared" si="91"/>
        <v>0</v>
      </c>
      <c r="AL324" s="94"/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0</v>
      </c>
      <c r="AU324" s="48">
        <v>0</v>
      </c>
      <c r="AV324" s="48">
        <v>0</v>
      </c>
      <c r="AW324" s="48">
        <v>0</v>
      </c>
      <c r="AX324" s="48"/>
      <c r="AY324" s="48"/>
      <c r="AZ324" s="93">
        <f t="shared" si="93"/>
        <v>0</v>
      </c>
      <c r="BA324" s="94"/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512</v>
      </c>
      <c r="B325" s="99" t="s">
        <v>58</v>
      </c>
      <c r="C325" s="100">
        <v>404</v>
      </c>
      <c r="D325" s="99" t="s">
        <v>641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/>
      <c r="U325" s="41"/>
      <c r="V325" s="93">
        <f t="shared" si="89"/>
        <v>0</v>
      </c>
      <c r="W325" s="94"/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/>
      <c r="AJ325" s="48"/>
      <c r="AK325" s="93">
        <f t="shared" si="91"/>
        <v>0</v>
      </c>
      <c r="AL325" s="94"/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>
        <v>0</v>
      </c>
      <c r="AW325" s="48">
        <v>0</v>
      </c>
      <c r="AX325" s="48"/>
      <c r="AY325" s="48"/>
      <c r="AZ325" s="93">
        <f t="shared" si="93"/>
        <v>0</v>
      </c>
      <c r="BA325" s="94"/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400</v>
      </c>
      <c r="D326" s="99" t="s">
        <v>534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/>
      <c r="U326" s="41"/>
      <c r="V326" s="93">
        <f t="shared" si="89"/>
        <v>0</v>
      </c>
      <c r="W326" s="94"/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/>
      <c r="AJ326" s="48"/>
      <c r="AK326" s="93">
        <f t="shared" si="91"/>
        <v>0</v>
      </c>
      <c r="AL326" s="94"/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>
        <v>0</v>
      </c>
      <c r="AX326" s="48"/>
      <c r="AY326" s="48"/>
      <c r="AZ326" s="93">
        <f t="shared" si="93"/>
        <v>0</v>
      </c>
      <c r="BA326" s="94"/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407</v>
      </c>
      <c r="D327" s="99" t="s">
        <v>575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/>
      <c r="U327" s="41"/>
      <c r="V327" s="93">
        <f t="shared" ref="V327:V390" si="110">SUM(J327:U327)</f>
        <v>0</v>
      </c>
      <c r="W327" s="94"/>
      <c r="X327" s="107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/>
      <c r="AJ327" s="48"/>
      <c r="AK327" s="93">
        <f t="shared" ref="AK327:AK390" si="112">SUM(Y327:AJ327)</f>
        <v>0</v>
      </c>
      <c r="AL327" s="94"/>
      <c r="AM327" s="107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>
        <v>0</v>
      </c>
      <c r="AW327" s="48">
        <v>0</v>
      </c>
      <c r="AX327" s="48"/>
      <c r="AY327" s="48"/>
      <c r="AZ327" s="93">
        <f t="shared" ref="AZ327:AZ390" si="114">SUM(AN327:AY327)</f>
        <v>0</v>
      </c>
      <c r="BA327" s="94"/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400</v>
      </c>
      <c r="D328" s="99" t="s">
        <v>534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722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/>
      <c r="U328" s="41"/>
      <c r="V328" s="93">
        <f t="shared" si="110"/>
        <v>0</v>
      </c>
      <c r="W328" s="94"/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/>
      <c r="AJ328" s="48"/>
      <c r="AK328" s="93">
        <f t="shared" si="112"/>
        <v>0</v>
      </c>
      <c r="AL328" s="94"/>
      <c r="AM328" s="107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>
        <v>0</v>
      </c>
      <c r="AX328" s="48"/>
      <c r="AY328" s="48"/>
      <c r="AZ328" s="93">
        <f t="shared" si="114"/>
        <v>0</v>
      </c>
      <c r="BA328" s="94"/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400</v>
      </c>
      <c r="D329" s="99" t="s">
        <v>534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/>
      <c r="U329" s="41"/>
      <c r="V329" s="93">
        <f t="shared" si="110"/>
        <v>0</v>
      </c>
      <c r="W329" s="94"/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/>
      <c r="AJ329" s="48"/>
      <c r="AK329" s="93">
        <f t="shared" si="112"/>
        <v>0</v>
      </c>
      <c r="AL329" s="94"/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1</v>
      </c>
      <c r="AS329" s="48">
        <v>0</v>
      </c>
      <c r="AT329" s="48">
        <v>1</v>
      </c>
      <c r="AU329" s="48">
        <v>0</v>
      </c>
      <c r="AV329" s="48">
        <v>1</v>
      </c>
      <c r="AW329" s="48">
        <v>0</v>
      </c>
      <c r="AX329" s="48"/>
      <c r="AY329" s="48"/>
      <c r="AZ329" s="93">
        <f t="shared" si="114"/>
        <v>3</v>
      </c>
      <c r="BA329" s="94"/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1</v>
      </c>
      <c r="BH329" s="48">
        <f t="shared" si="121"/>
        <v>0</v>
      </c>
      <c r="BI329" s="48">
        <f t="shared" si="122"/>
        <v>1</v>
      </c>
      <c r="BJ329" s="48">
        <f t="shared" si="123"/>
        <v>0</v>
      </c>
      <c r="BK329" s="48">
        <f t="shared" si="124"/>
        <v>1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</v>
      </c>
      <c r="BP329" s="87">
        <f t="shared" si="129"/>
        <v>3</v>
      </c>
      <c r="BQ329" s="89">
        <f t="shared" si="130"/>
        <v>0</v>
      </c>
    </row>
    <row r="330" spans="1:69" x14ac:dyDescent="0.3">
      <c r="A330" s="99" t="s">
        <v>69</v>
      </c>
      <c r="B330" s="99" t="s">
        <v>304</v>
      </c>
      <c r="C330" s="100">
        <v>406</v>
      </c>
      <c r="D330" s="99" t="s">
        <v>607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723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/>
      <c r="U330" s="41"/>
      <c r="V330" s="93">
        <f t="shared" si="110"/>
        <v>0</v>
      </c>
      <c r="W330" s="94"/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/>
      <c r="AJ330" s="48"/>
      <c r="AK330" s="93">
        <f t="shared" si="112"/>
        <v>0</v>
      </c>
      <c r="AL330" s="94"/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>
        <v>0</v>
      </c>
      <c r="AX330" s="48"/>
      <c r="AY330" s="48"/>
      <c r="AZ330" s="93">
        <f t="shared" si="114"/>
        <v>0</v>
      </c>
      <c r="BA330" s="94"/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401</v>
      </c>
      <c r="D331" s="99" t="s">
        <v>628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724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/>
      <c r="U331" s="41"/>
      <c r="V331" s="93">
        <f t="shared" si="110"/>
        <v>0</v>
      </c>
      <c r="W331" s="94"/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/>
      <c r="AJ331" s="48"/>
      <c r="AK331" s="93">
        <f t="shared" si="112"/>
        <v>0</v>
      </c>
      <c r="AL331" s="94"/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>
        <v>0</v>
      </c>
      <c r="AX331" s="48"/>
      <c r="AY331" s="48"/>
      <c r="AZ331" s="93">
        <f t="shared" si="114"/>
        <v>0</v>
      </c>
      <c r="BA331" s="94"/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404</v>
      </c>
      <c r="D332" s="99" t="s">
        <v>641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/>
      <c r="U332" s="41"/>
      <c r="V332" s="93">
        <f t="shared" si="110"/>
        <v>0</v>
      </c>
      <c r="W332" s="94"/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/>
      <c r="AJ332" s="48"/>
      <c r="AK332" s="93">
        <f t="shared" si="112"/>
        <v>0</v>
      </c>
      <c r="AL332" s="94"/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1</v>
      </c>
      <c r="AT332" s="48">
        <v>0</v>
      </c>
      <c r="AU332" s="48">
        <v>0</v>
      </c>
      <c r="AV332" s="48">
        <v>0</v>
      </c>
      <c r="AW332" s="48">
        <v>0</v>
      </c>
      <c r="AX332" s="48"/>
      <c r="AY332" s="48"/>
      <c r="AZ332" s="93">
        <f t="shared" si="114"/>
        <v>1</v>
      </c>
      <c r="BA332" s="94"/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1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1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406</v>
      </c>
      <c r="D333" s="99" t="s">
        <v>607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725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/>
      <c r="U333" s="41"/>
      <c r="V333" s="93">
        <f t="shared" si="110"/>
        <v>0</v>
      </c>
      <c r="W333" s="94"/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/>
      <c r="AJ333" s="48"/>
      <c r="AK333" s="93">
        <f t="shared" si="112"/>
        <v>0</v>
      </c>
      <c r="AL333" s="94"/>
      <c r="AM333" s="107">
        <f t="shared" si="113"/>
        <v>0</v>
      </c>
      <c r="AN333" s="48">
        <v>1</v>
      </c>
      <c r="AO333" s="48">
        <v>1</v>
      </c>
      <c r="AP333" s="48">
        <v>0</v>
      </c>
      <c r="AQ333" s="48">
        <v>1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>
        <v>0</v>
      </c>
      <c r="AX333" s="48"/>
      <c r="AY333" s="48"/>
      <c r="AZ333" s="93">
        <f t="shared" si="114"/>
        <v>3</v>
      </c>
      <c r="BA333" s="94"/>
      <c r="BB333" s="107">
        <f t="shared" si="115"/>
        <v>0</v>
      </c>
      <c r="BC333" s="48">
        <f t="shared" si="116"/>
        <v>1</v>
      </c>
      <c r="BD333" s="48">
        <f t="shared" si="117"/>
        <v>1</v>
      </c>
      <c r="BE333" s="48">
        <f t="shared" si="118"/>
        <v>0</v>
      </c>
      <c r="BF333" s="48">
        <f t="shared" si="119"/>
        <v>1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3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407</v>
      </c>
      <c r="D334" s="99" t="s">
        <v>575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726</v>
      </c>
      <c r="J334" s="41">
        <v>1</v>
      </c>
      <c r="K334" s="41">
        <v>0</v>
      </c>
      <c r="L334" s="41">
        <v>1</v>
      </c>
      <c r="M334" s="41">
        <v>0</v>
      </c>
      <c r="N334" s="41">
        <v>0</v>
      </c>
      <c r="O334" s="41">
        <v>1</v>
      </c>
      <c r="P334" s="41">
        <v>0</v>
      </c>
      <c r="Q334" s="41">
        <v>0</v>
      </c>
      <c r="R334" s="41">
        <v>0</v>
      </c>
      <c r="S334" s="41">
        <v>0</v>
      </c>
      <c r="T334" s="41"/>
      <c r="U334" s="41"/>
      <c r="V334" s="93">
        <f t="shared" si="110"/>
        <v>3</v>
      </c>
      <c r="W334" s="94"/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/>
      <c r="AJ334" s="48"/>
      <c r="AK334" s="93">
        <f t="shared" si="112"/>
        <v>0</v>
      </c>
      <c r="AL334" s="94"/>
      <c r="AM334" s="107">
        <f t="shared" si="113"/>
        <v>0</v>
      </c>
      <c r="AN334" s="48">
        <v>5</v>
      </c>
      <c r="AO334" s="48">
        <v>2</v>
      </c>
      <c r="AP334" s="48">
        <v>2</v>
      </c>
      <c r="AQ334" s="48">
        <v>0</v>
      </c>
      <c r="AR334" s="48">
        <v>0</v>
      </c>
      <c r="AS334" s="48">
        <v>2</v>
      </c>
      <c r="AT334" s="48">
        <v>0</v>
      </c>
      <c r="AU334" s="48">
        <v>1</v>
      </c>
      <c r="AV334" s="48">
        <v>0</v>
      </c>
      <c r="AW334" s="48">
        <v>0</v>
      </c>
      <c r="AX334" s="48"/>
      <c r="AY334" s="48"/>
      <c r="AZ334" s="93">
        <f t="shared" si="114"/>
        <v>12</v>
      </c>
      <c r="BA334" s="94"/>
      <c r="BB334" s="107">
        <f t="shared" si="115"/>
        <v>0</v>
      </c>
      <c r="BC334" s="48">
        <f t="shared" si="116"/>
        <v>6</v>
      </c>
      <c r="BD334" s="48">
        <f t="shared" si="117"/>
        <v>2</v>
      </c>
      <c r="BE334" s="48">
        <f t="shared" si="118"/>
        <v>3</v>
      </c>
      <c r="BF334" s="48">
        <f t="shared" si="119"/>
        <v>0</v>
      </c>
      <c r="BG334" s="48">
        <f t="shared" si="120"/>
        <v>0</v>
      </c>
      <c r="BH334" s="48">
        <f t="shared" si="121"/>
        <v>3</v>
      </c>
      <c r="BI334" s="48">
        <f t="shared" si="122"/>
        <v>0</v>
      </c>
      <c r="BJ334" s="48">
        <f t="shared" si="123"/>
        <v>1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401</v>
      </c>
      <c r="D335" s="99" t="s">
        <v>628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727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/>
      <c r="U335" s="41"/>
      <c r="V335" s="93">
        <f t="shared" si="110"/>
        <v>0</v>
      </c>
      <c r="W335" s="94"/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/>
      <c r="AJ335" s="48"/>
      <c r="AK335" s="93">
        <f t="shared" si="112"/>
        <v>0</v>
      </c>
      <c r="AL335" s="94"/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>
        <v>0</v>
      </c>
      <c r="AX335" s="48"/>
      <c r="AY335" s="48"/>
      <c r="AZ335" s="93">
        <f t="shared" si="114"/>
        <v>0</v>
      </c>
      <c r="BA335" s="94"/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728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/>
      <c r="U336" s="41"/>
      <c r="V336" s="93">
        <f t="shared" si="110"/>
        <v>0</v>
      </c>
      <c r="W336" s="94"/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/>
      <c r="AJ336" s="48"/>
      <c r="AK336" s="93">
        <f t="shared" si="112"/>
        <v>0</v>
      </c>
      <c r="AL336" s="94"/>
      <c r="AM336" s="107">
        <f t="shared" si="113"/>
        <v>0</v>
      </c>
      <c r="AN336" s="48">
        <v>0</v>
      </c>
      <c r="AO336" s="48">
        <v>0</v>
      </c>
      <c r="AP336" s="48">
        <v>0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>
        <v>0</v>
      </c>
      <c r="AX336" s="48"/>
      <c r="AY336" s="48"/>
      <c r="AZ336" s="93">
        <f t="shared" si="114"/>
        <v>0</v>
      </c>
      <c r="BA336" s="94"/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400</v>
      </c>
      <c r="D337" s="99" t="s">
        <v>534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/>
      <c r="U337" s="41"/>
      <c r="V337" s="93">
        <f t="shared" si="110"/>
        <v>0</v>
      </c>
      <c r="W337" s="94"/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>
        <v>0</v>
      </c>
      <c r="AI337" s="48"/>
      <c r="AJ337" s="48"/>
      <c r="AK337" s="93">
        <f t="shared" si="112"/>
        <v>0</v>
      </c>
      <c r="AL337" s="94"/>
      <c r="AM337" s="107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>
        <v>0</v>
      </c>
      <c r="AW337" s="48">
        <v>0</v>
      </c>
      <c r="AX337" s="48"/>
      <c r="AY337" s="48"/>
      <c r="AZ337" s="93">
        <f t="shared" si="114"/>
        <v>0</v>
      </c>
      <c r="BA337" s="94"/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400</v>
      </c>
      <c r="D338" s="99" t="s">
        <v>534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1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/>
      <c r="U338" s="41"/>
      <c r="V338" s="93">
        <f t="shared" si="110"/>
        <v>1</v>
      </c>
      <c r="W338" s="94"/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/>
      <c r="AJ338" s="48"/>
      <c r="AK338" s="93">
        <f t="shared" si="112"/>
        <v>0</v>
      </c>
      <c r="AL338" s="94"/>
      <c r="AM338" s="107">
        <f t="shared" si="113"/>
        <v>0</v>
      </c>
      <c r="AN338" s="48">
        <v>2</v>
      </c>
      <c r="AO338" s="48">
        <v>2</v>
      </c>
      <c r="AP338" s="48">
        <v>1</v>
      </c>
      <c r="AQ338" s="48">
        <v>0</v>
      </c>
      <c r="AR338" s="48">
        <v>0</v>
      </c>
      <c r="AS338" s="48">
        <v>1</v>
      </c>
      <c r="AT338" s="48">
        <v>0</v>
      </c>
      <c r="AU338" s="48">
        <v>3</v>
      </c>
      <c r="AV338" s="48">
        <v>0</v>
      </c>
      <c r="AW338" s="48">
        <v>0</v>
      </c>
      <c r="AX338" s="48"/>
      <c r="AY338" s="48"/>
      <c r="AZ338" s="93">
        <f t="shared" si="114"/>
        <v>9</v>
      </c>
      <c r="BA338" s="94"/>
      <c r="BB338" s="107">
        <f t="shared" si="115"/>
        <v>0</v>
      </c>
      <c r="BC338" s="48">
        <f t="shared" si="116"/>
        <v>3</v>
      </c>
      <c r="BD338" s="48">
        <f t="shared" si="117"/>
        <v>2</v>
      </c>
      <c r="BE338" s="48">
        <f t="shared" si="118"/>
        <v>1</v>
      </c>
      <c r="BF338" s="48">
        <f t="shared" si="119"/>
        <v>0</v>
      </c>
      <c r="BG338" s="48">
        <f t="shared" si="120"/>
        <v>0</v>
      </c>
      <c r="BH338" s="48">
        <f t="shared" si="121"/>
        <v>1</v>
      </c>
      <c r="BI338" s="48">
        <f t="shared" si="122"/>
        <v>0</v>
      </c>
      <c r="BJ338" s="48">
        <f t="shared" si="123"/>
        <v>3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10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401</v>
      </c>
      <c r="D339" s="99" t="s">
        <v>628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/>
      <c r="U339" s="41"/>
      <c r="V339" s="93">
        <f t="shared" si="110"/>
        <v>0</v>
      </c>
      <c r="W339" s="94"/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/>
      <c r="AJ339" s="48"/>
      <c r="AK339" s="93">
        <f t="shared" si="112"/>
        <v>0</v>
      </c>
      <c r="AL339" s="94"/>
      <c r="AM339" s="107">
        <f t="shared" si="113"/>
        <v>0</v>
      </c>
      <c r="AN339" s="48">
        <v>0</v>
      </c>
      <c r="AO339" s="48">
        <v>0</v>
      </c>
      <c r="AP339" s="48">
        <v>0</v>
      </c>
      <c r="AQ339" s="48">
        <v>4</v>
      </c>
      <c r="AR339" s="48">
        <v>12</v>
      </c>
      <c r="AS339" s="48">
        <v>0</v>
      </c>
      <c r="AT339" s="48">
        <v>0</v>
      </c>
      <c r="AU339" s="48">
        <v>0</v>
      </c>
      <c r="AV339" s="48">
        <v>0</v>
      </c>
      <c r="AW339" s="48">
        <v>0</v>
      </c>
      <c r="AX339" s="48"/>
      <c r="AY339" s="48"/>
      <c r="AZ339" s="93">
        <f t="shared" si="114"/>
        <v>16</v>
      </c>
      <c r="BA339" s="94"/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4</v>
      </c>
      <c r="BG339" s="48">
        <f t="shared" si="120"/>
        <v>12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</v>
      </c>
      <c r="BP339" s="87">
        <f t="shared" si="129"/>
        <v>16</v>
      </c>
      <c r="BQ339" s="89">
        <f t="shared" si="130"/>
        <v>0</v>
      </c>
    </row>
    <row r="340" spans="1:69" x14ac:dyDescent="0.3">
      <c r="A340" s="99" t="s">
        <v>460</v>
      </c>
      <c r="B340" s="99" t="s">
        <v>383</v>
      </c>
      <c r="C340" s="100">
        <v>401</v>
      </c>
      <c r="D340" s="99" t="s">
        <v>628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730</v>
      </c>
      <c r="J340" s="41">
        <v>0</v>
      </c>
      <c r="K340" s="41">
        <v>0</v>
      </c>
      <c r="L340" s="41">
        <v>0</v>
      </c>
      <c r="M340" s="41">
        <v>1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/>
      <c r="U340" s="41"/>
      <c r="V340" s="93">
        <f t="shared" si="110"/>
        <v>1</v>
      </c>
      <c r="W340" s="94"/>
      <c r="X340" s="107">
        <f t="shared" si="111"/>
        <v>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0</v>
      </c>
      <c r="AH340" s="48">
        <v>0</v>
      </c>
      <c r="AI340" s="48"/>
      <c r="AJ340" s="48"/>
      <c r="AK340" s="93">
        <f t="shared" si="112"/>
        <v>0</v>
      </c>
      <c r="AL340" s="94"/>
      <c r="AM340" s="107">
        <f t="shared" si="113"/>
        <v>0</v>
      </c>
      <c r="AN340" s="48">
        <v>0</v>
      </c>
      <c r="AO340" s="48">
        <v>0</v>
      </c>
      <c r="AP340" s="48">
        <v>0</v>
      </c>
      <c r="AQ340" s="48">
        <v>0</v>
      </c>
      <c r="AR340" s="48">
        <v>0</v>
      </c>
      <c r="AS340" s="48">
        <v>0</v>
      </c>
      <c r="AT340" s="48">
        <v>0</v>
      </c>
      <c r="AU340" s="48">
        <v>0</v>
      </c>
      <c r="AV340" s="48">
        <v>0</v>
      </c>
      <c r="AW340" s="48">
        <v>0</v>
      </c>
      <c r="AX340" s="48"/>
      <c r="AY340" s="48"/>
      <c r="AZ340" s="93">
        <f t="shared" si="114"/>
        <v>0</v>
      </c>
      <c r="BA340" s="94"/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1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1</v>
      </c>
      <c r="BQ340" s="89">
        <f t="shared" si="130"/>
        <v>0</v>
      </c>
    </row>
    <row r="341" spans="1:69" x14ac:dyDescent="0.3">
      <c r="A341" s="99" t="s">
        <v>460</v>
      </c>
      <c r="B341" s="99" t="s">
        <v>383</v>
      </c>
      <c r="C341" s="100">
        <v>401</v>
      </c>
      <c r="D341" s="99" t="s">
        <v>628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731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/>
      <c r="U341" s="41"/>
      <c r="V341" s="93">
        <f t="shared" si="110"/>
        <v>0</v>
      </c>
      <c r="W341" s="94"/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/>
      <c r="AJ341" s="48"/>
      <c r="AK341" s="93">
        <f t="shared" si="112"/>
        <v>0</v>
      </c>
      <c r="AL341" s="94"/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0</v>
      </c>
      <c r="AS341" s="48">
        <v>0</v>
      </c>
      <c r="AT341" s="48">
        <v>0</v>
      </c>
      <c r="AU341" s="48">
        <v>0</v>
      </c>
      <c r="AV341" s="48">
        <v>0</v>
      </c>
      <c r="AW341" s="48">
        <v>0</v>
      </c>
      <c r="AX341" s="48"/>
      <c r="AY341" s="48"/>
      <c r="AZ341" s="93">
        <f t="shared" si="114"/>
        <v>0</v>
      </c>
      <c r="BA341" s="94"/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732</v>
      </c>
      <c r="J342" s="41">
        <v>0</v>
      </c>
      <c r="K342" s="41">
        <v>0</v>
      </c>
      <c r="L342" s="41">
        <v>0</v>
      </c>
      <c r="M342" s="41">
        <v>1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/>
      <c r="U342" s="41"/>
      <c r="V342" s="93">
        <f t="shared" si="110"/>
        <v>1</v>
      </c>
      <c r="W342" s="94"/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/>
      <c r="AJ342" s="48"/>
      <c r="AK342" s="93">
        <f t="shared" si="112"/>
        <v>0</v>
      </c>
      <c r="AL342" s="94"/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1</v>
      </c>
      <c r="AR342" s="48">
        <v>1</v>
      </c>
      <c r="AS342" s="48">
        <v>1</v>
      </c>
      <c r="AT342" s="48">
        <v>0</v>
      </c>
      <c r="AU342" s="48">
        <v>1</v>
      </c>
      <c r="AV342" s="48">
        <v>1</v>
      </c>
      <c r="AW342" s="48">
        <v>0</v>
      </c>
      <c r="AX342" s="48"/>
      <c r="AY342" s="48"/>
      <c r="AZ342" s="93">
        <f t="shared" si="114"/>
        <v>5</v>
      </c>
      <c r="BA342" s="94"/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2</v>
      </c>
      <c r="BG342" s="48">
        <f t="shared" si="120"/>
        <v>1</v>
      </c>
      <c r="BH342" s="48">
        <f t="shared" si="121"/>
        <v>1</v>
      </c>
      <c r="BI342" s="48">
        <f t="shared" si="122"/>
        <v>0</v>
      </c>
      <c r="BJ342" s="48">
        <f t="shared" si="123"/>
        <v>1</v>
      </c>
      <c r="BK342" s="48">
        <f t="shared" si="124"/>
        <v>1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0</v>
      </c>
      <c r="BP342" s="87">
        <f t="shared" si="129"/>
        <v>6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407</v>
      </c>
      <c r="D343" s="99" t="s">
        <v>575</v>
      </c>
      <c r="E343" s="99" t="s">
        <v>191</v>
      </c>
      <c r="F343" s="99" t="s">
        <v>511</v>
      </c>
      <c r="G343" s="100" t="s">
        <v>541</v>
      </c>
      <c r="H343" s="100">
        <v>7448</v>
      </c>
      <c r="I343" s="99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/>
      <c r="U343" s="41"/>
      <c r="V343" s="93">
        <f t="shared" si="110"/>
        <v>0</v>
      </c>
      <c r="W343" s="94"/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/>
      <c r="AJ343" s="48"/>
      <c r="AK343" s="93">
        <f t="shared" si="112"/>
        <v>0</v>
      </c>
      <c r="AL343" s="94"/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1</v>
      </c>
      <c r="AU343" s="48">
        <v>0</v>
      </c>
      <c r="AV343" s="48">
        <v>0</v>
      </c>
      <c r="AW343" s="48">
        <v>0</v>
      </c>
      <c r="AX343" s="48"/>
      <c r="AY343" s="48"/>
      <c r="AZ343" s="93">
        <f t="shared" si="114"/>
        <v>1</v>
      </c>
      <c r="BA343" s="94"/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1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1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1"/>
      <c r="U344" s="41"/>
      <c r="V344" s="93">
        <f t="shared" si="110"/>
        <v>0</v>
      </c>
      <c r="W344" s="94"/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/>
      <c r="AJ344" s="48"/>
      <c r="AK344" s="93">
        <f t="shared" si="112"/>
        <v>0</v>
      </c>
      <c r="AL344" s="94"/>
      <c r="AM344" s="107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1</v>
      </c>
      <c r="AU344" s="48">
        <v>0</v>
      </c>
      <c r="AV344" s="48">
        <v>0</v>
      </c>
      <c r="AW344" s="48">
        <v>0</v>
      </c>
      <c r="AX344" s="48"/>
      <c r="AY344" s="48"/>
      <c r="AZ344" s="93">
        <f t="shared" si="114"/>
        <v>1</v>
      </c>
      <c r="BA344" s="94"/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1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1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407</v>
      </c>
      <c r="D345" s="99" t="s">
        <v>575</v>
      </c>
      <c r="E345" s="99" t="s">
        <v>191</v>
      </c>
      <c r="F345" s="99" t="s">
        <v>511</v>
      </c>
      <c r="G345" s="100" t="s">
        <v>541</v>
      </c>
      <c r="H345" s="100">
        <v>7459</v>
      </c>
      <c r="I345" s="99" t="s">
        <v>734</v>
      </c>
      <c r="J345" s="41">
        <v>0</v>
      </c>
      <c r="K345" s="41">
        <v>0</v>
      </c>
      <c r="L345" s="41">
        <v>0</v>
      </c>
      <c r="M345" s="41">
        <v>0</v>
      </c>
      <c r="N345" s="41">
        <v>1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/>
      <c r="U345" s="41"/>
      <c r="V345" s="93">
        <f t="shared" si="110"/>
        <v>1</v>
      </c>
      <c r="W345" s="94"/>
      <c r="X345" s="107">
        <f t="shared" si="111"/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>
        <v>0</v>
      </c>
      <c r="AG345" s="48">
        <v>0</v>
      </c>
      <c r="AH345" s="48">
        <v>0</v>
      </c>
      <c r="AI345" s="48"/>
      <c r="AJ345" s="48"/>
      <c r="AK345" s="93">
        <f t="shared" si="112"/>
        <v>1</v>
      </c>
      <c r="AL345" s="94"/>
      <c r="AM345" s="107">
        <f t="shared" si="113"/>
        <v>0</v>
      </c>
      <c r="AN345" s="48">
        <v>0</v>
      </c>
      <c r="AO345" s="48">
        <v>1</v>
      </c>
      <c r="AP345" s="48">
        <v>0</v>
      </c>
      <c r="AQ345" s="48">
        <v>3</v>
      </c>
      <c r="AR345" s="48">
        <v>4</v>
      </c>
      <c r="AS345" s="48">
        <v>4</v>
      </c>
      <c r="AT345" s="48">
        <v>1</v>
      </c>
      <c r="AU345" s="48">
        <v>0</v>
      </c>
      <c r="AV345" s="48">
        <v>1</v>
      </c>
      <c r="AW345" s="48">
        <v>0</v>
      </c>
      <c r="AX345" s="48"/>
      <c r="AY345" s="48"/>
      <c r="AZ345" s="93">
        <f t="shared" si="114"/>
        <v>14</v>
      </c>
      <c r="BA345" s="94"/>
      <c r="BB345" s="107">
        <f t="shared" si="115"/>
        <v>0</v>
      </c>
      <c r="BC345" s="48">
        <f t="shared" si="116"/>
        <v>0</v>
      </c>
      <c r="BD345" s="48">
        <f t="shared" si="117"/>
        <v>1</v>
      </c>
      <c r="BE345" s="48">
        <f t="shared" si="118"/>
        <v>0</v>
      </c>
      <c r="BF345" s="48">
        <f t="shared" si="119"/>
        <v>3</v>
      </c>
      <c r="BG345" s="48">
        <f t="shared" si="120"/>
        <v>5</v>
      </c>
      <c r="BH345" s="48">
        <f t="shared" si="121"/>
        <v>5</v>
      </c>
      <c r="BI345" s="48">
        <f t="shared" si="122"/>
        <v>1</v>
      </c>
      <c r="BJ345" s="48">
        <f t="shared" si="123"/>
        <v>0</v>
      </c>
      <c r="BK345" s="48">
        <f t="shared" si="124"/>
        <v>1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16</v>
      </c>
      <c r="BQ345" s="89">
        <f t="shared" si="130"/>
        <v>0</v>
      </c>
    </row>
    <row r="346" spans="1:69" x14ac:dyDescent="0.3">
      <c r="A346" s="99" t="s">
        <v>460</v>
      </c>
      <c r="B346" s="99" t="s">
        <v>24</v>
      </c>
      <c r="C346" s="100">
        <v>401</v>
      </c>
      <c r="D346" s="99" t="s">
        <v>628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735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/>
      <c r="U346" s="41"/>
      <c r="V346" s="93">
        <f t="shared" si="110"/>
        <v>0</v>
      </c>
      <c r="W346" s="94"/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/>
      <c r="AJ346" s="48"/>
      <c r="AK346" s="93">
        <f t="shared" si="112"/>
        <v>0</v>
      </c>
      <c r="AL346" s="94"/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>
        <v>0</v>
      </c>
      <c r="AX346" s="48"/>
      <c r="AY346" s="48"/>
      <c r="AZ346" s="93">
        <f t="shared" si="114"/>
        <v>0</v>
      </c>
      <c r="BA346" s="94"/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401</v>
      </c>
      <c r="D347" s="99" t="s">
        <v>628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736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/>
      <c r="U347" s="41"/>
      <c r="V347" s="93">
        <f t="shared" si="110"/>
        <v>0</v>
      </c>
      <c r="W347" s="94"/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/>
      <c r="AJ347" s="48"/>
      <c r="AK347" s="93">
        <f t="shared" si="112"/>
        <v>0</v>
      </c>
      <c r="AL347" s="94"/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>
        <v>0</v>
      </c>
      <c r="AW347" s="48">
        <v>0</v>
      </c>
      <c r="AX347" s="48"/>
      <c r="AY347" s="48"/>
      <c r="AZ347" s="93">
        <f t="shared" si="114"/>
        <v>0</v>
      </c>
      <c r="BA347" s="94"/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401</v>
      </c>
      <c r="D348" s="99" t="s">
        <v>628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/>
      <c r="U348" s="41"/>
      <c r="V348" s="93">
        <f t="shared" si="110"/>
        <v>0</v>
      </c>
      <c r="W348" s="94"/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/>
      <c r="AJ348" s="48"/>
      <c r="AK348" s="93">
        <f t="shared" si="112"/>
        <v>0</v>
      </c>
      <c r="AL348" s="94"/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0</v>
      </c>
      <c r="AU348" s="48">
        <v>0</v>
      </c>
      <c r="AV348" s="48">
        <v>0</v>
      </c>
      <c r="AW348" s="48">
        <v>0</v>
      </c>
      <c r="AX348" s="48"/>
      <c r="AY348" s="48"/>
      <c r="AZ348" s="93">
        <f t="shared" si="114"/>
        <v>0</v>
      </c>
      <c r="BA348" s="94"/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401</v>
      </c>
      <c r="D349" s="99" t="s">
        <v>628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/>
      <c r="U349" s="41"/>
      <c r="V349" s="93">
        <f t="shared" si="110"/>
        <v>0</v>
      </c>
      <c r="W349" s="94"/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/>
      <c r="AJ349" s="48"/>
      <c r="AK349" s="93">
        <f t="shared" si="112"/>
        <v>0</v>
      </c>
      <c r="AL349" s="94"/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>
        <v>0</v>
      </c>
      <c r="AX349" s="48"/>
      <c r="AY349" s="48"/>
      <c r="AZ349" s="93">
        <f t="shared" si="114"/>
        <v>0</v>
      </c>
      <c r="BA349" s="94"/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401</v>
      </c>
      <c r="D350" s="99" t="s">
        <v>628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739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/>
      <c r="U350" s="41"/>
      <c r="V350" s="93">
        <f t="shared" si="110"/>
        <v>0</v>
      </c>
      <c r="W350" s="94"/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/>
      <c r="AJ350" s="48"/>
      <c r="AK350" s="93">
        <f t="shared" si="112"/>
        <v>0</v>
      </c>
      <c r="AL350" s="94"/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>
        <v>0</v>
      </c>
      <c r="AX350" s="48"/>
      <c r="AY350" s="48"/>
      <c r="AZ350" s="93">
        <f t="shared" si="114"/>
        <v>0</v>
      </c>
      <c r="BA350" s="94"/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401</v>
      </c>
      <c r="D351" s="99" t="s">
        <v>628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740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/>
      <c r="U351" s="41"/>
      <c r="V351" s="93">
        <f t="shared" si="110"/>
        <v>0</v>
      </c>
      <c r="W351" s="94"/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/>
      <c r="AJ351" s="48"/>
      <c r="AK351" s="93">
        <f t="shared" si="112"/>
        <v>0</v>
      </c>
      <c r="AL351" s="94"/>
      <c r="AM351" s="107">
        <f t="shared" si="113"/>
        <v>0</v>
      </c>
      <c r="AN351" s="48">
        <v>0</v>
      </c>
      <c r="AO351" s="48">
        <v>0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>
        <v>0</v>
      </c>
      <c r="AX351" s="48"/>
      <c r="AY351" s="48"/>
      <c r="AZ351" s="93">
        <f t="shared" si="114"/>
        <v>0</v>
      </c>
      <c r="BA351" s="94"/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567</v>
      </c>
      <c r="B352" s="99" t="s">
        <v>585</v>
      </c>
      <c r="C352" s="100">
        <v>400</v>
      </c>
      <c r="D352" s="99" t="s">
        <v>534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/>
      <c r="U352" s="41"/>
      <c r="V352" s="93">
        <f t="shared" si="110"/>
        <v>0</v>
      </c>
      <c r="W352" s="94"/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/>
      <c r="AJ352" s="48"/>
      <c r="AK352" s="93">
        <f t="shared" si="112"/>
        <v>0</v>
      </c>
      <c r="AL352" s="94"/>
      <c r="AM352" s="107">
        <f t="shared" si="113"/>
        <v>0</v>
      </c>
      <c r="AN352" s="48">
        <v>0</v>
      </c>
      <c r="AO352" s="48">
        <v>1</v>
      </c>
      <c r="AP352" s="48">
        <v>0</v>
      </c>
      <c r="AQ352" s="48">
        <v>0</v>
      </c>
      <c r="AR352" s="48">
        <v>2</v>
      </c>
      <c r="AS352" s="48">
        <v>1</v>
      </c>
      <c r="AT352" s="48">
        <v>1</v>
      </c>
      <c r="AU352" s="48">
        <v>4</v>
      </c>
      <c r="AV352" s="48">
        <v>0</v>
      </c>
      <c r="AW352" s="48">
        <v>0</v>
      </c>
      <c r="AX352" s="48"/>
      <c r="AY352" s="48"/>
      <c r="AZ352" s="93">
        <f t="shared" si="114"/>
        <v>9</v>
      </c>
      <c r="BA352" s="94"/>
      <c r="BB352" s="107">
        <f t="shared" si="115"/>
        <v>0</v>
      </c>
      <c r="BC352" s="48">
        <f t="shared" si="116"/>
        <v>0</v>
      </c>
      <c r="BD352" s="48">
        <f t="shared" si="117"/>
        <v>1</v>
      </c>
      <c r="BE352" s="48">
        <f t="shared" si="118"/>
        <v>0</v>
      </c>
      <c r="BF352" s="48">
        <f t="shared" si="119"/>
        <v>0</v>
      </c>
      <c r="BG352" s="48">
        <f t="shared" si="120"/>
        <v>2</v>
      </c>
      <c r="BH352" s="48">
        <f t="shared" si="121"/>
        <v>1</v>
      </c>
      <c r="BI352" s="48">
        <f t="shared" si="122"/>
        <v>1</v>
      </c>
      <c r="BJ352" s="48">
        <f t="shared" si="123"/>
        <v>4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9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741</v>
      </c>
      <c r="E353" s="99" t="s">
        <v>518</v>
      </c>
      <c r="F353" s="99" t="s">
        <v>516</v>
      </c>
      <c r="G353" s="100" t="s">
        <v>537</v>
      </c>
      <c r="H353" s="100">
        <v>10605</v>
      </c>
      <c r="I353" s="99" t="s">
        <v>742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/>
      <c r="U353" s="41"/>
      <c r="V353" s="93">
        <f t="shared" si="110"/>
        <v>0</v>
      </c>
      <c r="W353" s="94"/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>
        <v>0</v>
      </c>
      <c r="AI353" s="48"/>
      <c r="AJ353" s="48"/>
      <c r="AK353" s="93">
        <f t="shared" si="112"/>
        <v>0</v>
      </c>
      <c r="AL353" s="94"/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>
        <v>0</v>
      </c>
      <c r="AX353" s="48"/>
      <c r="AY353" s="48"/>
      <c r="AZ353" s="93">
        <f t="shared" si="114"/>
        <v>0</v>
      </c>
      <c r="BA353" s="94"/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10720</v>
      </c>
      <c r="I354" s="99" t="s">
        <v>744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/>
      <c r="U354" s="41"/>
      <c r="V354" s="93">
        <f t="shared" si="110"/>
        <v>0</v>
      </c>
      <c r="W354" s="94"/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>
        <v>0</v>
      </c>
      <c r="AI354" s="48"/>
      <c r="AJ354" s="48"/>
      <c r="AK354" s="93">
        <f t="shared" si="112"/>
        <v>0</v>
      </c>
      <c r="AL354" s="94"/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>
        <v>0</v>
      </c>
      <c r="AX354" s="48"/>
      <c r="AY354" s="48"/>
      <c r="AZ354" s="93">
        <f t="shared" si="114"/>
        <v>0</v>
      </c>
      <c r="BA354" s="94"/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567</v>
      </c>
      <c r="B355" s="99" t="s">
        <v>254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10721</v>
      </c>
      <c r="I355" s="99" t="s">
        <v>745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/>
      <c r="U355" s="41"/>
      <c r="V355" s="93">
        <f t="shared" si="110"/>
        <v>0</v>
      </c>
      <c r="W355" s="94"/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8"/>
      <c r="AJ355" s="48"/>
      <c r="AK355" s="93">
        <f t="shared" si="112"/>
        <v>0</v>
      </c>
      <c r="AL355" s="94"/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>
        <v>0</v>
      </c>
      <c r="AX355" s="48"/>
      <c r="AY355" s="48"/>
      <c r="AZ355" s="93">
        <f t="shared" si="114"/>
        <v>0</v>
      </c>
      <c r="BA355" s="94"/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/>
      <c r="D356" s="99" t="s">
        <v>741</v>
      </c>
      <c r="E356" s="99" t="s">
        <v>518</v>
      </c>
      <c r="F356" s="99" t="s">
        <v>516</v>
      </c>
      <c r="G356" s="100" t="s">
        <v>743</v>
      </c>
      <c r="H356" s="100">
        <v>10722</v>
      </c>
      <c r="I356" s="99" t="s">
        <v>746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/>
      <c r="U356" s="41"/>
      <c r="V356" s="93">
        <f t="shared" si="110"/>
        <v>0</v>
      </c>
      <c r="W356" s="94"/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>
        <v>0</v>
      </c>
      <c r="AI356" s="48"/>
      <c r="AJ356" s="48"/>
      <c r="AK356" s="93">
        <f t="shared" si="112"/>
        <v>0</v>
      </c>
      <c r="AL356" s="94"/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>
        <v>0</v>
      </c>
      <c r="AX356" s="48"/>
      <c r="AY356" s="48"/>
      <c r="AZ356" s="93">
        <f t="shared" si="114"/>
        <v>0</v>
      </c>
      <c r="BA356" s="94"/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10725</v>
      </c>
      <c r="I357" s="99" t="s">
        <v>747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/>
      <c r="U357" s="41"/>
      <c r="V357" s="93">
        <f t="shared" si="110"/>
        <v>0</v>
      </c>
      <c r="W357" s="94"/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>
        <v>0</v>
      </c>
      <c r="AI357" s="48"/>
      <c r="AJ357" s="48"/>
      <c r="AK357" s="93">
        <f t="shared" si="112"/>
        <v>0</v>
      </c>
      <c r="AL357" s="94"/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>
        <v>0</v>
      </c>
      <c r="AX357" s="48"/>
      <c r="AY357" s="48"/>
      <c r="AZ357" s="93">
        <f t="shared" si="114"/>
        <v>0</v>
      </c>
      <c r="BA357" s="94"/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741</v>
      </c>
      <c r="E358" s="99" t="s">
        <v>518</v>
      </c>
      <c r="F358" s="99" t="s">
        <v>516</v>
      </c>
      <c r="G358" s="100" t="s">
        <v>537</v>
      </c>
      <c r="H358" s="100">
        <v>10736</v>
      </c>
      <c r="I358" s="99" t="s">
        <v>748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/>
      <c r="U358" s="41"/>
      <c r="V358" s="93">
        <f t="shared" si="110"/>
        <v>0</v>
      </c>
      <c r="W358" s="94"/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>
        <v>0</v>
      </c>
      <c r="AI358" s="48"/>
      <c r="AJ358" s="48"/>
      <c r="AK358" s="93">
        <f t="shared" si="112"/>
        <v>0</v>
      </c>
      <c r="AL358" s="94"/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>
        <v>0</v>
      </c>
      <c r="AX358" s="48"/>
      <c r="AY358" s="48"/>
      <c r="AZ358" s="93">
        <f t="shared" si="114"/>
        <v>0</v>
      </c>
      <c r="BA358" s="94"/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/>
      <c r="D359" s="99" t="s">
        <v>741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749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/>
      <c r="U359" s="41"/>
      <c r="V359" s="93">
        <f t="shared" si="110"/>
        <v>0</v>
      </c>
      <c r="W359" s="94"/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>
        <v>0</v>
      </c>
      <c r="AI359" s="48"/>
      <c r="AJ359" s="48"/>
      <c r="AK359" s="93">
        <f t="shared" si="112"/>
        <v>0</v>
      </c>
      <c r="AL359" s="94"/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>
        <v>0</v>
      </c>
      <c r="AX359" s="48"/>
      <c r="AY359" s="48"/>
      <c r="AZ359" s="93">
        <f t="shared" si="114"/>
        <v>0</v>
      </c>
      <c r="BA359" s="94"/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/>
      <c r="D360" s="99" t="s">
        <v>741</v>
      </c>
      <c r="E360" s="99" t="s">
        <v>518</v>
      </c>
      <c r="F360" s="99" t="s">
        <v>516</v>
      </c>
      <c r="G360" s="100" t="s">
        <v>541</v>
      </c>
      <c r="H360" s="100">
        <v>10816</v>
      </c>
      <c r="I360" s="99" t="s">
        <v>750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/>
      <c r="U360" s="41"/>
      <c r="V360" s="93">
        <f t="shared" si="110"/>
        <v>0</v>
      </c>
      <c r="W360" s="94"/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/>
      <c r="AJ360" s="48"/>
      <c r="AK360" s="93">
        <f t="shared" si="112"/>
        <v>0</v>
      </c>
      <c r="AL360" s="94"/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>
        <v>0</v>
      </c>
      <c r="AX360" s="48"/>
      <c r="AY360" s="48"/>
      <c r="AZ360" s="93">
        <f t="shared" si="114"/>
        <v>0</v>
      </c>
      <c r="BA360" s="94"/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741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751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/>
      <c r="U361" s="41"/>
      <c r="V361" s="93">
        <f t="shared" si="110"/>
        <v>0</v>
      </c>
      <c r="W361" s="94"/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/>
      <c r="AJ361" s="48"/>
      <c r="AK361" s="93">
        <f t="shared" si="112"/>
        <v>0</v>
      </c>
      <c r="AL361" s="94"/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>
        <v>0</v>
      </c>
      <c r="AX361" s="48"/>
      <c r="AY361" s="48"/>
      <c r="AZ361" s="93">
        <f t="shared" si="114"/>
        <v>0</v>
      </c>
      <c r="BA361" s="94"/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752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/>
      <c r="U362" s="41"/>
      <c r="V362" s="93">
        <f t="shared" si="110"/>
        <v>0</v>
      </c>
      <c r="W362" s="94"/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/>
      <c r="AJ362" s="48"/>
      <c r="AK362" s="93">
        <f t="shared" si="112"/>
        <v>0</v>
      </c>
      <c r="AL362" s="94"/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>
        <v>0</v>
      </c>
      <c r="AX362" s="48"/>
      <c r="AY362" s="48"/>
      <c r="AZ362" s="93">
        <f t="shared" si="114"/>
        <v>0</v>
      </c>
      <c r="BA362" s="94"/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/>
      <c r="D363" s="99" t="s">
        <v>741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753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/>
      <c r="U363" s="41"/>
      <c r="V363" s="93">
        <f t="shared" si="110"/>
        <v>0</v>
      </c>
      <c r="W363" s="94"/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/>
      <c r="AJ363" s="48"/>
      <c r="AK363" s="93">
        <f t="shared" si="112"/>
        <v>0</v>
      </c>
      <c r="AL363" s="94"/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>
        <v>0</v>
      </c>
      <c r="AX363" s="48"/>
      <c r="AY363" s="48"/>
      <c r="AZ363" s="93">
        <f t="shared" si="114"/>
        <v>0</v>
      </c>
      <c r="BA363" s="94"/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/>
      <c r="D364" s="99" t="s">
        <v>741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754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/>
      <c r="U364" s="41"/>
      <c r="V364" s="93">
        <f t="shared" si="110"/>
        <v>0</v>
      </c>
      <c r="W364" s="94"/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/>
      <c r="AJ364" s="48"/>
      <c r="AK364" s="93">
        <f t="shared" si="112"/>
        <v>0</v>
      </c>
      <c r="AL364" s="94"/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>
        <v>0</v>
      </c>
      <c r="AX364" s="48"/>
      <c r="AY364" s="48"/>
      <c r="AZ364" s="93">
        <f t="shared" si="114"/>
        <v>0</v>
      </c>
      <c r="BA364" s="94"/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741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755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/>
      <c r="U365" s="41"/>
      <c r="V365" s="93">
        <f t="shared" si="110"/>
        <v>0</v>
      </c>
      <c r="W365" s="94"/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/>
      <c r="AJ365" s="48"/>
      <c r="AK365" s="93">
        <f t="shared" si="112"/>
        <v>0</v>
      </c>
      <c r="AL365" s="94"/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>
        <v>0</v>
      </c>
      <c r="AX365" s="48"/>
      <c r="AY365" s="48"/>
      <c r="AZ365" s="93">
        <f t="shared" si="114"/>
        <v>0</v>
      </c>
      <c r="BA365" s="94"/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741</v>
      </c>
      <c r="E366" s="99" t="s">
        <v>191</v>
      </c>
      <c r="F366" s="99" t="s">
        <v>741</v>
      </c>
      <c r="G366" s="100" t="s">
        <v>524</v>
      </c>
      <c r="H366" s="100">
        <v>11397</v>
      </c>
      <c r="I366" s="99" t="s">
        <v>756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/>
      <c r="U366" s="41"/>
      <c r="V366" s="93">
        <f t="shared" si="110"/>
        <v>0</v>
      </c>
      <c r="W366" s="94"/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/>
      <c r="AJ366" s="48"/>
      <c r="AK366" s="93">
        <f t="shared" si="112"/>
        <v>0</v>
      </c>
      <c r="AL366" s="94"/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>
        <v>0</v>
      </c>
      <c r="AX366" s="48"/>
      <c r="AY366" s="48"/>
      <c r="AZ366" s="93">
        <f t="shared" si="114"/>
        <v>0</v>
      </c>
      <c r="BA366" s="94"/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741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757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/>
      <c r="U367" s="41"/>
      <c r="V367" s="93">
        <f t="shared" si="110"/>
        <v>0</v>
      </c>
      <c r="W367" s="94"/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/>
      <c r="AJ367" s="48"/>
      <c r="AK367" s="93">
        <f t="shared" si="112"/>
        <v>0</v>
      </c>
      <c r="AL367" s="94"/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>
        <v>0</v>
      </c>
      <c r="AX367" s="48"/>
      <c r="AY367" s="48"/>
      <c r="AZ367" s="93">
        <f t="shared" si="114"/>
        <v>0</v>
      </c>
      <c r="BA367" s="94"/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741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758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/>
      <c r="U368" s="41"/>
      <c r="V368" s="93">
        <f t="shared" si="110"/>
        <v>0</v>
      </c>
      <c r="W368" s="94"/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/>
      <c r="AJ368" s="48"/>
      <c r="AK368" s="93">
        <f t="shared" si="112"/>
        <v>0</v>
      </c>
      <c r="AL368" s="94"/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>
        <v>0</v>
      </c>
      <c r="AX368" s="48"/>
      <c r="AY368" s="48"/>
      <c r="AZ368" s="93">
        <f t="shared" si="114"/>
        <v>0</v>
      </c>
      <c r="BA368" s="94"/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741</v>
      </c>
      <c r="E369" s="99" t="s">
        <v>510</v>
      </c>
      <c r="F369" s="99" t="s">
        <v>741</v>
      </c>
      <c r="G369" s="100" t="s">
        <v>524</v>
      </c>
      <c r="H369" s="100">
        <v>11408</v>
      </c>
      <c r="I369" s="99" t="s">
        <v>759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/>
      <c r="U369" s="41"/>
      <c r="V369" s="93">
        <f t="shared" si="110"/>
        <v>0</v>
      </c>
      <c r="W369" s="94"/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/>
      <c r="AJ369" s="48"/>
      <c r="AK369" s="93">
        <f t="shared" si="112"/>
        <v>0</v>
      </c>
      <c r="AL369" s="94"/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>
        <v>0</v>
      </c>
      <c r="AX369" s="48"/>
      <c r="AY369" s="48"/>
      <c r="AZ369" s="93">
        <f t="shared" si="114"/>
        <v>0</v>
      </c>
      <c r="BA369" s="94"/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741</v>
      </c>
      <c r="E370" s="99" t="s">
        <v>518</v>
      </c>
      <c r="F370" s="99" t="s">
        <v>516</v>
      </c>
      <c r="G370" s="100" t="s">
        <v>532</v>
      </c>
      <c r="H370" s="100">
        <v>11409</v>
      </c>
      <c r="I370" s="99" t="s">
        <v>760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/>
      <c r="U370" s="41"/>
      <c r="V370" s="93">
        <f t="shared" si="110"/>
        <v>0</v>
      </c>
      <c r="W370" s="94"/>
      <c r="X370" s="107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/>
      <c r="AJ370" s="48"/>
      <c r="AK370" s="93">
        <f t="shared" si="112"/>
        <v>0</v>
      </c>
      <c r="AL370" s="94"/>
      <c r="AM370" s="107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>
        <v>0</v>
      </c>
      <c r="AX370" s="48"/>
      <c r="AY370" s="48"/>
      <c r="AZ370" s="93">
        <f t="shared" si="114"/>
        <v>0</v>
      </c>
      <c r="BA370" s="94"/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/>
      <c r="D371" s="99" t="s">
        <v>741</v>
      </c>
      <c r="E371" s="99" t="s">
        <v>518</v>
      </c>
      <c r="F371" s="99" t="s">
        <v>516</v>
      </c>
      <c r="G371" s="100" t="s">
        <v>541</v>
      </c>
      <c r="H371" s="100">
        <v>11423</v>
      </c>
      <c r="I371" s="99" t="s">
        <v>761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/>
      <c r="U371" s="41"/>
      <c r="V371" s="93">
        <f t="shared" si="110"/>
        <v>0</v>
      </c>
      <c r="W371" s="94"/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/>
      <c r="AJ371" s="48"/>
      <c r="AK371" s="93">
        <f t="shared" si="112"/>
        <v>0</v>
      </c>
      <c r="AL371" s="94"/>
      <c r="AM371" s="107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>
        <v>0</v>
      </c>
      <c r="AW371" s="48">
        <v>0</v>
      </c>
      <c r="AX371" s="48"/>
      <c r="AY371" s="48"/>
      <c r="AZ371" s="93">
        <f t="shared" si="114"/>
        <v>0</v>
      </c>
      <c r="BA371" s="94"/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/>
      <c r="D372" s="99" t="s">
        <v>741</v>
      </c>
      <c r="E372" s="99" t="s">
        <v>518</v>
      </c>
      <c r="F372" s="99" t="s">
        <v>516</v>
      </c>
      <c r="G372" s="100" t="s">
        <v>537</v>
      </c>
      <c r="H372" s="100">
        <v>11424</v>
      </c>
      <c r="I372" s="99" t="s">
        <v>762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/>
      <c r="U372" s="41"/>
      <c r="V372" s="93">
        <f t="shared" si="110"/>
        <v>0</v>
      </c>
      <c r="W372" s="94"/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/>
      <c r="AJ372" s="48"/>
      <c r="AK372" s="93">
        <f t="shared" si="112"/>
        <v>0</v>
      </c>
      <c r="AL372" s="94"/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>
        <v>0</v>
      </c>
      <c r="AX372" s="48"/>
      <c r="AY372" s="48"/>
      <c r="AZ372" s="93">
        <f t="shared" si="114"/>
        <v>0</v>
      </c>
      <c r="BA372" s="94"/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567</v>
      </c>
      <c r="B373" s="99" t="s">
        <v>254</v>
      </c>
      <c r="C373" s="100">
        <v>0</v>
      </c>
      <c r="D373" s="99" t="s">
        <v>741</v>
      </c>
      <c r="E373" s="99" t="s">
        <v>191</v>
      </c>
      <c r="F373" s="99" t="s">
        <v>741</v>
      </c>
      <c r="G373" s="100" t="s">
        <v>524</v>
      </c>
      <c r="H373" s="100">
        <v>11556</v>
      </c>
      <c r="I373" s="99" t="s">
        <v>763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/>
      <c r="U373" s="41"/>
      <c r="V373" s="93">
        <f t="shared" si="110"/>
        <v>0</v>
      </c>
      <c r="W373" s="94"/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/>
      <c r="AJ373" s="48"/>
      <c r="AK373" s="93">
        <f t="shared" si="112"/>
        <v>0</v>
      </c>
      <c r="AL373" s="94"/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>
        <v>0</v>
      </c>
      <c r="AX373" s="48"/>
      <c r="AY373" s="48"/>
      <c r="AZ373" s="93">
        <f t="shared" si="114"/>
        <v>0</v>
      </c>
      <c r="BA373" s="94"/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401</v>
      </c>
      <c r="D374" s="99" t="s">
        <v>628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764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/>
      <c r="U374" s="41"/>
      <c r="V374" s="93">
        <f t="shared" si="110"/>
        <v>0</v>
      </c>
      <c r="W374" s="94"/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/>
      <c r="AJ374" s="48"/>
      <c r="AK374" s="93">
        <f t="shared" si="112"/>
        <v>0</v>
      </c>
      <c r="AL374" s="94"/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>
        <v>0</v>
      </c>
      <c r="AX374" s="48"/>
      <c r="AY374" s="48"/>
      <c r="AZ374" s="93">
        <f t="shared" si="114"/>
        <v>0</v>
      </c>
      <c r="BA374" s="94"/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/>
      <c r="D375" s="99" t="s">
        <v>741</v>
      </c>
      <c r="E375" s="99" t="s">
        <v>518</v>
      </c>
      <c r="F375" s="99" t="s">
        <v>516</v>
      </c>
      <c r="G375" s="100" t="s">
        <v>743</v>
      </c>
      <c r="H375" s="100">
        <v>11595</v>
      </c>
      <c r="I375" s="99" t="s">
        <v>765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/>
      <c r="U375" s="41"/>
      <c r="V375" s="93">
        <f t="shared" si="110"/>
        <v>0</v>
      </c>
      <c r="W375" s="94"/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/>
      <c r="AJ375" s="48"/>
      <c r="AK375" s="93">
        <f t="shared" si="112"/>
        <v>0</v>
      </c>
      <c r="AL375" s="94"/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>
        <v>0</v>
      </c>
      <c r="AX375" s="48"/>
      <c r="AY375" s="48"/>
      <c r="AZ375" s="93">
        <f t="shared" si="114"/>
        <v>0</v>
      </c>
      <c r="BA375" s="94"/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/>
      <c r="D376" s="99" t="s">
        <v>741</v>
      </c>
      <c r="E376" s="99" t="s">
        <v>518</v>
      </c>
      <c r="F376" s="99" t="s">
        <v>516</v>
      </c>
      <c r="G376" s="100" t="s">
        <v>541</v>
      </c>
      <c r="H376" s="100">
        <v>11601</v>
      </c>
      <c r="I376" s="99" t="s">
        <v>766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/>
      <c r="U376" s="41"/>
      <c r="V376" s="93">
        <f t="shared" si="110"/>
        <v>0</v>
      </c>
      <c r="W376" s="94"/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/>
      <c r="AJ376" s="48"/>
      <c r="AK376" s="93">
        <f t="shared" si="112"/>
        <v>0</v>
      </c>
      <c r="AL376" s="94"/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>
        <v>0</v>
      </c>
      <c r="AX376" s="48"/>
      <c r="AY376" s="48"/>
      <c r="AZ376" s="93">
        <f t="shared" si="114"/>
        <v>0</v>
      </c>
      <c r="BA376" s="94"/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/>
      <c r="D377" s="99" t="s">
        <v>741</v>
      </c>
      <c r="E377" s="99" t="s">
        <v>518</v>
      </c>
      <c r="F377" s="99" t="s">
        <v>516</v>
      </c>
      <c r="G377" s="100" t="s">
        <v>743</v>
      </c>
      <c r="H377" s="100">
        <v>11602</v>
      </c>
      <c r="I377" s="99" t="s">
        <v>767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/>
      <c r="U377" s="41"/>
      <c r="V377" s="93">
        <f t="shared" si="110"/>
        <v>0</v>
      </c>
      <c r="W377" s="94"/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8"/>
      <c r="AJ377" s="48"/>
      <c r="AK377" s="93">
        <f t="shared" si="112"/>
        <v>0</v>
      </c>
      <c r="AL377" s="94"/>
      <c r="AM377" s="107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>
        <v>0</v>
      </c>
      <c r="AW377" s="48">
        <v>0</v>
      </c>
      <c r="AX377" s="48"/>
      <c r="AY377" s="48"/>
      <c r="AZ377" s="93">
        <f t="shared" si="114"/>
        <v>0</v>
      </c>
      <c r="BA377" s="94"/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/>
      <c r="D378" s="99" t="s">
        <v>741</v>
      </c>
      <c r="E378" s="99" t="s">
        <v>518</v>
      </c>
      <c r="F378" s="99" t="s">
        <v>516</v>
      </c>
      <c r="G378" s="100" t="s">
        <v>743</v>
      </c>
      <c r="H378" s="100">
        <v>11623</v>
      </c>
      <c r="I378" s="99" t="s">
        <v>768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/>
      <c r="U378" s="41"/>
      <c r="V378" s="93">
        <f t="shared" si="110"/>
        <v>0</v>
      </c>
      <c r="W378" s="94"/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/>
      <c r="AJ378" s="48"/>
      <c r="AK378" s="93">
        <f t="shared" si="112"/>
        <v>0</v>
      </c>
      <c r="AL378" s="94"/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>
        <v>0</v>
      </c>
      <c r="AX378" s="48"/>
      <c r="AY378" s="48"/>
      <c r="AZ378" s="93">
        <f t="shared" si="114"/>
        <v>0</v>
      </c>
      <c r="BA378" s="94"/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401</v>
      </c>
      <c r="D379" s="99" t="s">
        <v>628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769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/>
      <c r="U379" s="41"/>
      <c r="V379" s="93">
        <f t="shared" si="110"/>
        <v>0</v>
      </c>
      <c r="W379" s="94"/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/>
      <c r="AJ379" s="48"/>
      <c r="AK379" s="93">
        <f t="shared" si="112"/>
        <v>0</v>
      </c>
      <c r="AL379" s="94"/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>
        <v>0</v>
      </c>
      <c r="AX379" s="48"/>
      <c r="AY379" s="48"/>
      <c r="AZ379" s="93">
        <f t="shared" si="114"/>
        <v>0</v>
      </c>
      <c r="BA379" s="94"/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401</v>
      </c>
      <c r="D380" s="99" t="s">
        <v>628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/>
      <c r="U380" s="41"/>
      <c r="V380" s="93">
        <f t="shared" si="110"/>
        <v>0</v>
      </c>
      <c r="W380" s="94"/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/>
      <c r="AJ380" s="48"/>
      <c r="AK380" s="93">
        <f t="shared" si="112"/>
        <v>0</v>
      </c>
      <c r="AL380" s="94"/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>
        <v>0</v>
      </c>
      <c r="AX380" s="48"/>
      <c r="AY380" s="48"/>
      <c r="AZ380" s="93">
        <f t="shared" si="114"/>
        <v>0</v>
      </c>
      <c r="BA380" s="94"/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404</v>
      </c>
      <c r="D381" s="99" t="s">
        <v>641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/>
      <c r="U381" s="41"/>
      <c r="V381" s="93">
        <f t="shared" si="110"/>
        <v>0</v>
      </c>
      <c r="W381" s="94"/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/>
      <c r="AJ381" s="48"/>
      <c r="AK381" s="93">
        <f t="shared" si="112"/>
        <v>0</v>
      </c>
      <c r="AL381" s="94"/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0</v>
      </c>
      <c r="AS381" s="48">
        <v>0</v>
      </c>
      <c r="AT381" s="48">
        <v>0</v>
      </c>
      <c r="AU381" s="48">
        <v>0</v>
      </c>
      <c r="AV381" s="48">
        <v>0</v>
      </c>
      <c r="AW381" s="48">
        <v>0</v>
      </c>
      <c r="AX381" s="48"/>
      <c r="AY381" s="48"/>
      <c r="AZ381" s="93">
        <f t="shared" si="114"/>
        <v>0</v>
      </c>
      <c r="BA381" s="94"/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404</v>
      </c>
      <c r="D382" s="99" t="s">
        <v>641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/>
      <c r="U382" s="41"/>
      <c r="V382" s="93">
        <f t="shared" si="110"/>
        <v>0</v>
      </c>
      <c r="W382" s="94"/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/>
      <c r="AJ382" s="48"/>
      <c r="AK382" s="93">
        <f t="shared" si="112"/>
        <v>0</v>
      </c>
      <c r="AL382" s="94"/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>
        <v>0</v>
      </c>
      <c r="AX382" s="48"/>
      <c r="AY382" s="48"/>
      <c r="AZ382" s="93">
        <f t="shared" si="114"/>
        <v>0</v>
      </c>
      <c r="BA382" s="94"/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741</v>
      </c>
      <c r="E383" s="99" t="s">
        <v>518</v>
      </c>
      <c r="F383" s="99" t="s">
        <v>516</v>
      </c>
      <c r="G383" s="100" t="s">
        <v>562</v>
      </c>
      <c r="H383" s="100">
        <v>11737</v>
      </c>
      <c r="I383" s="99" t="s">
        <v>771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/>
      <c r="U383" s="41"/>
      <c r="V383" s="93">
        <f t="shared" si="110"/>
        <v>0</v>
      </c>
      <c r="W383" s="94"/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/>
      <c r="AJ383" s="48"/>
      <c r="AK383" s="93">
        <f t="shared" si="112"/>
        <v>0</v>
      </c>
      <c r="AL383" s="94"/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>
        <v>0</v>
      </c>
      <c r="AX383" s="48"/>
      <c r="AY383" s="48"/>
      <c r="AZ383" s="93">
        <f t="shared" si="114"/>
        <v>0</v>
      </c>
      <c r="BA383" s="94"/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/>
      <c r="D384" s="99" t="s">
        <v>741</v>
      </c>
      <c r="E384" s="99" t="s">
        <v>518</v>
      </c>
      <c r="F384" s="99" t="s">
        <v>516</v>
      </c>
      <c r="G384" s="100" t="s">
        <v>541</v>
      </c>
      <c r="H384" s="100">
        <v>11742</v>
      </c>
      <c r="I384" s="99" t="s">
        <v>772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/>
      <c r="U384" s="41"/>
      <c r="V384" s="93">
        <f t="shared" si="110"/>
        <v>0</v>
      </c>
      <c r="W384" s="94"/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/>
      <c r="AJ384" s="48"/>
      <c r="AK384" s="93">
        <f t="shared" si="112"/>
        <v>0</v>
      </c>
      <c r="AL384" s="94"/>
      <c r="AM384" s="107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>
        <v>0</v>
      </c>
      <c r="AW384" s="48">
        <v>0</v>
      </c>
      <c r="AX384" s="48"/>
      <c r="AY384" s="48"/>
      <c r="AZ384" s="93">
        <f t="shared" si="114"/>
        <v>0</v>
      </c>
      <c r="BA384" s="94"/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/>
      <c r="D385" s="99" t="s">
        <v>741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/>
      <c r="U385" s="41"/>
      <c r="V385" s="93">
        <f t="shared" si="110"/>
        <v>0</v>
      </c>
      <c r="W385" s="94"/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/>
      <c r="AJ385" s="48"/>
      <c r="AK385" s="93">
        <f t="shared" si="112"/>
        <v>0</v>
      </c>
      <c r="AL385" s="94"/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>
        <v>0</v>
      </c>
      <c r="AX385" s="48"/>
      <c r="AY385" s="48"/>
      <c r="AZ385" s="93">
        <f t="shared" si="114"/>
        <v>0</v>
      </c>
      <c r="BA385" s="94"/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/>
      <c r="D386" s="99" t="s">
        <v>741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774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/>
      <c r="U386" s="41"/>
      <c r="V386" s="93">
        <f t="shared" si="110"/>
        <v>0</v>
      </c>
      <c r="W386" s="94"/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/>
      <c r="AJ386" s="48"/>
      <c r="AK386" s="93">
        <f t="shared" si="112"/>
        <v>0</v>
      </c>
      <c r="AL386" s="94"/>
      <c r="AM386" s="107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>
        <v>0</v>
      </c>
      <c r="AW386" s="48">
        <v>0</v>
      </c>
      <c r="AX386" s="48"/>
      <c r="AY386" s="48"/>
      <c r="AZ386" s="93">
        <f t="shared" si="114"/>
        <v>0</v>
      </c>
      <c r="BA386" s="94"/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12169</v>
      </c>
      <c r="I387" s="99" t="s">
        <v>775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/>
      <c r="U387" s="41"/>
      <c r="V387" s="93">
        <f t="shared" si="110"/>
        <v>0</v>
      </c>
      <c r="W387" s="94"/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/>
      <c r="AJ387" s="48"/>
      <c r="AK387" s="93">
        <f t="shared" si="112"/>
        <v>0</v>
      </c>
      <c r="AL387" s="94"/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>
        <v>0</v>
      </c>
      <c r="AX387" s="48"/>
      <c r="AY387" s="48"/>
      <c r="AZ387" s="93">
        <f t="shared" si="114"/>
        <v>0</v>
      </c>
      <c r="BA387" s="94"/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741</v>
      </c>
      <c r="E388" s="99" t="s">
        <v>518</v>
      </c>
      <c r="F388" s="99" t="s">
        <v>516</v>
      </c>
      <c r="G388" s="100" t="s">
        <v>562</v>
      </c>
      <c r="H388" s="100">
        <v>12170</v>
      </c>
      <c r="I388" s="99" t="s">
        <v>776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/>
      <c r="U388" s="41"/>
      <c r="V388" s="93">
        <f t="shared" si="110"/>
        <v>0</v>
      </c>
      <c r="W388" s="94"/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/>
      <c r="AJ388" s="48"/>
      <c r="AK388" s="93">
        <f t="shared" si="112"/>
        <v>0</v>
      </c>
      <c r="AL388" s="94"/>
      <c r="AM388" s="107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>
        <v>0</v>
      </c>
      <c r="AW388" s="48">
        <v>0</v>
      </c>
      <c r="AX388" s="48"/>
      <c r="AY388" s="48"/>
      <c r="AZ388" s="93">
        <f t="shared" si="114"/>
        <v>0</v>
      </c>
      <c r="BA388" s="94"/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12680</v>
      </c>
      <c r="I389" s="99" t="s">
        <v>777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/>
      <c r="U389" s="41"/>
      <c r="V389" s="93">
        <f t="shared" si="110"/>
        <v>0</v>
      </c>
      <c r="W389" s="94"/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/>
      <c r="AJ389" s="48"/>
      <c r="AK389" s="93">
        <f t="shared" si="112"/>
        <v>0</v>
      </c>
      <c r="AL389" s="94"/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>
        <v>0</v>
      </c>
      <c r="AX389" s="48"/>
      <c r="AY389" s="48"/>
      <c r="AZ389" s="93">
        <f t="shared" si="114"/>
        <v>0</v>
      </c>
      <c r="BA389" s="94"/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/>
      <c r="U390" s="41"/>
      <c r="V390" s="93">
        <f t="shared" si="110"/>
        <v>0</v>
      </c>
      <c r="W390" s="94"/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/>
      <c r="AJ390" s="48"/>
      <c r="AK390" s="93">
        <f t="shared" si="112"/>
        <v>0</v>
      </c>
      <c r="AL390" s="94"/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>
        <v>0</v>
      </c>
      <c r="AX390" s="48"/>
      <c r="AY390" s="48"/>
      <c r="AZ390" s="93">
        <f t="shared" si="114"/>
        <v>0</v>
      </c>
      <c r="BA390" s="94"/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/>
      <c r="D391" s="99" t="s">
        <v>741</v>
      </c>
      <c r="E391" s="99" t="s">
        <v>518</v>
      </c>
      <c r="F391" s="99" t="s">
        <v>516</v>
      </c>
      <c r="G391" s="100" t="s">
        <v>541</v>
      </c>
      <c r="H391" s="100">
        <v>12757</v>
      </c>
      <c r="I391" s="99" t="s">
        <v>779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/>
      <c r="U391" s="41"/>
      <c r="V391" s="93">
        <f t="shared" ref="V391:V445" si="131">SUM(J391:U391)</f>
        <v>0</v>
      </c>
      <c r="W391" s="94"/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/>
      <c r="AJ391" s="48"/>
      <c r="AK391" s="93">
        <f t="shared" ref="AK391:AK445" si="133">SUM(Y391:AJ391)</f>
        <v>0</v>
      </c>
      <c r="AL391" s="94"/>
      <c r="AM391" s="107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>
        <v>0</v>
      </c>
      <c r="AW391" s="48">
        <v>0</v>
      </c>
      <c r="AX391" s="48"/>
      <c r="AY391" s="48"/>
      <c r="AZ391" s="93">
        <f t="shared" ref="AZ391:AZ445" si="135">SUM(AN391:AY391)</f>
        <v>0</v>
      </c>
      <c r="BA391" s="94"/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/>
      <c r="D392" s="99" t="s">
        <v>741</v>
      </c>
      <c r="E392" s="99" t="s">
        <v>518</v>
      </c>
      <c r="F392" s="99" t="s">
        <v>516</v>
      </c>
      <c r="G392" s="100" t="s">
        <v>541</v>
      </c>
      <c r="H392" s="100">
        <v>12759</v>
      </c>
      <c r="I392" s="99" t="s">
        <v>780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/>
      <c r="U392" s="41"/>
      <c r="V392" s="93">
        <f t="shared" si="131"/>
        <v>0</v>
      </c>
      <c r="W392" s="94"/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/>
      <c r="AJ392" s="48"/>
      <c r="AK392" s="93">
        <f t="shared" si="133"/>
        <v>0</v>
      </c>
      <c r="AL392" s="94"/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>
        <v>0</v>
      </c>
      <c r="AX392" s="48"/>
      <c r="AY392" s="48"/>
      <c r="AZ392" s="93">
        <f t="shared" si="135"/>
        <v>0</v>
      </c>
      <c r="BA392" s="94"/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741</v>
      </c>
      <c r="E393" s="99" t="s">
        <v>518</v>
      </c>
      <c r="F393" s="99" t="s">
        <v>516</v>
      </c>
      <c r="G393" s="100" t="s">
        <v>530</v>
      </c>
      <c r="H393" s="100">
        <v>12854</v>
      </c>
      <c r="I393" s="99" t="s">
        <v>781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/>
      <c r="U393" s="41"/>
      <c r="V393" s="93">
        <f t="shared" si="131"/>
        <v>0</v>
      </c>
      <c r="W393" s="94"/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>
        <v>0</v>
      </c>
      <c r="AI393" s="48"/>
      <c r="AJ393" s="48"/>
      <c r="AK393" s="93">
        <f t="shared" si="133"/>
        <v>0</v>
      </c>
      <c r="AL393" s="94"/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>
        <v>0</v>
      </c>
      <c r="AX393" s="48"/>
      <c r="AY393" s="48"/>
      <c r="AZ393" s="93">
        <f t="shared" si="135"/>
        <v>0</v>
      </c>
      <c r="BA393" s="94"/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/>
      <c r="D394" s="99" t="s">
        <v>741</v>
      </c>
      <c r="E394" s="99" t="s">
        <v>518</v>
      </c>
      <c r="F394" s="99" t="s">
        <v>516</v>
      </c>
      <c r="G394" s="100" t="s">
        <v>541</v>
      </c>
      <c r="H394" s="100">
        <v>12856</v>
      </c>
      <c r="I394" s="99" t="s">
        <v>782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/>
      <c r="U394" s="41"/>
      <c r="V394" s="93">
        <f t="shared" si="131"/>
        <v>0</v>
      </c>
      <c r="W394" s="94"/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/>
      <c r="AJ394" s="48"/>
      <c r="AK394" s="93">
        <f t="shared" si="133"/>
        <v>0</v>
      </c>
      <c r="AL394" s="94"/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>
        <v>0</v>
      </c>
      <c r="AX394" s="48"/>
      <c r="AY394" s="48"/>
      <c r="AZ394" s="93">
        <f t="shared" si="135"/>
        <v>0</v>
      </c>
      <c r="BA394" s="94"/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/>
      <c r="D395" s="99" t="s">
        <v>741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/>
      <c r="U395" s="41"/>
      <c r="V395" s="93">
        <f t="shared" si="131"/>
        <v>0</v>
      </c>
      <c r="W395" s="94"/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/>
      <c r="AJ395" s="48"/>
      <c r="AK395" s="93">
        <f t="shared" si="133"/>
        <v>0</v>
      </c>
      <c r="AL395" s="94"/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>
        <v>0</v>
      </c>
      <c r="AW395" s="48">
        <v>0</v>
      </c>
      <c r="AX395" s="48"/>
      <c r="AY395" s="48"/>
      <c r="AZ395" s="93">
        <f t="shared" si="135"/>
        <v>0</v>
      </c>
      <c r="BA395" s="94"/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400</v>
      </c>
      <c r="D396" s="99" t="s">
        <v>534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/>
      <c r="U396" s="41"/>
      <c r="V396" s="93">
        <f t="shared" si="131"/>
        <v>0</v>
      </c>
      <c r="W396" s="94"/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/>
      <c r="AJ396" s="48"/>
      <c r="AK396" s="93">
        <f t="shared" si="133"/>
        <v>0</v>
      </c>
      <c r="AL396" s="94"/>
      <c r="AM396" s="107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>
        <v>0</v>
      </c>
      <c r="AX396" s="48"/>
      <c r="AY396" s="48"/>
      <c r="AZ396" s="93">
        <f t="shared" si="135"/>
        <v>0</v>
      </c>
      <c r="BA396" s="94"/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/>
      <c r="D397" s="99" t="s">
        <v>741</v>
      </c>
      <c r="E397" s="99" t="s">
        <v>518</v>
      </c>
      <c r="F397" s="99" t="s">
        <v>516</v>
      </c>
      <c r="G397" s="100" t="s">
        <v>541</v>
      </c>
      <c r="H397" s="100">
        <v>13517</v>
      </c>
      <c r="I397" s="99" t="s">
        <v>784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/>
      <c r="U397" s="41"/>
      <c r="V397" s="93">
        <f t="shared" si="131"/>
        <v>0</v>
      </c>
      <c r="W397" s="94"/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/>
      <c r="AJ397" s="48"/>
      <c r="AK397" s="93">
        <f t="shared" si="133"/>
        <v>0</v>
      </c>
      <c r="AL397" s="94"/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>
        <v>0</v>
      </c>
      <c r="AX397" s="48"/>
      <c r="AY397" s="48"/>
      <c r="AZ397" s="93">
        <f t="shared" si="135"/>
        <v>0</v>
      </c>
      <c r="BA397" s="94"/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13523</v>
      </c>
      <c r="I398" s="99" t="s">
        <v>785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/>
      <c r="U398" s="41"/>
      <c r="V398" s="93">
        <f t="shared" si="131"/>
        <v>0</v>
      </c>
      <c r="W398" s="94"/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/>
      <c r="AJ398" s="48"/>
      <c r="AK398" s="93">
        <f t="shared" si="133"/>
        <v>0</v>
      </c>
      <c r="AL398" s="94"/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>
        <v>0</v>
      </c>
      <c r="AX398" s="48"/>
      <c r="AY398" s="48"/>
      <c r="AZ398" s="93">
        <f t="shared" si="135"/>
        <v>0</v>
      </c>
      <c r="BA398" s="94"/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13536</v>
      </c>
      <c r="I399" s="99" t="s">
        <v>786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/>
      <c r="U399" s="41"/>
      <c r="V399" s="93">
        <f t="shared" si="131"/>
        <v>0</v>
      </c>
      <c r="W399" s="94"/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/>
      <c r="AJ399" s="48"/>
      <c r="AK399" s="93">
        <f t="shared" si="133"/>
        <v>0</v>
      </c>
      <c r="AL399" s="94"/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>
        <v>0</v>
      </c>
      <c r="AX399" s="48"/>
      <c r="AY399" s="48"/>
      <c r="AZ399" s="93">
        <f t="shared" si="135"/>
        <v>0</v>
      </c>
      <c r="BA399" s="94"/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/>
      <c r="D400" s="99" t="s">
        <v>741</v>
      </c>
      <c r="E400" s="99" t="s">
        <v>518</v>
      </c>
      <c r="F400" s="99" t="s">
        <v>516</v>
      </c>
      <c r="G400" s="100" t="s">
        <v>541</v>
      </c>
      <c r="H400" s="100">
        <v>13538</v>
      </c>
      <c r="I400" s="99" t="s">
        <v>787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/>
      <c r="U400" s="41"/>
      <c r="V400" s="93">
        <f t="shared" si="131"/>
        <v>0</v>
      </c>
      <c r="W400" s="94"/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/>
      <c r="AJ400" s="48"/>
      <c r="AK400" s="93">
        <f t="shared" si="133"/>
        <v>0</v>
      </c>
      <c r="AL400" s="94"/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>
        <v>0</v>
      </c>
      <c r="AW400" s="48">
        <v>0</v>
      </c>
      <c r="AX400" s="48"/>
      <c r="AY400" s="48"/>
      <c r="AZ400" s="93">
        <f t="shared" si="135"/>
        <v>0</v>
      </c>
      <c r="BA400" s="94"/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/>
      <c r="D401" s="99" t="s">
        <v>741</v>
      </c>
      <c r="E401" s="99" t="s">
        <v>518</v>
      </c>
      <c r="F401" s="99" t="s">
        <v>516</v>
      </c>
      <c r="G401" s="100" t="s">
        <v>541</v>
      </c>
      <c r="H401" s="100">
        <v>13539</v>
      </c>
      <c r="I401" s="99" t="s">
        <v>788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/>
      <c r="U401" s="41"/>
      <c r="V401" s="93">
        <f t="shared" si="131"/>
        <v>0</v>
      </c>
      <c r="W401" s="94"/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/>
      <c r="AJ401" s="48"/>
      <c r="AK401" s="93">
        <f t="shared" si="133"/>
        <v>0</v>
      </c>
      <c r="AL401" s="94"/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>
        <v>0</v>
      </c>
      <c r="AW401" s="48">
        <v>0</v>
      </c>
      <c r="AX401" s="48"/>
      <c r="AY401" s="48"/>
      <c r="AZ401" s="93">
        <f t="shared" si="135"/>
        <v>0</v>
      </c>
      <c r="BA401" s="94"/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/>
      <c r="D402" s="99" t="s">
        <v>741</v>
      </c>
      <c r="E402" s="99" t="s">
        <v>518</v>
      </c>
      <c r="F402" s="99" t="s">
        <v>516</v>
      </c>
      <c r="G402" s="100" t="s">
        <v>743</v>
      </c>
      <c r="H402" s="100">
        <v>13672</v>
      </c>
      <c r="I402" s="99" t="s">
        <v>789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/>
      <c r="U402" s="41"/>
      <c r="V402" s="93">
        <f t="shared" si="131"/>
        <v>0</v>
      </c>
      <c r="W402" s="94"/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/>
      <c r="AJ402" s="48"/>
      <c r="AK402" s="93">
        <f t="shared" si="133"/>
        <v>0</v>
      </c>
      <c r="AL402" s="94"/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>
        <v>0</v>
      </c>
      <c r="AX402" s="48"/>
      <c r="AY402" s="48"/>
      <c r="AZ402" s="93">
        <f t="shared" si="135"/>
        <v>0</v>
      </c>
      <c r="BA402" s="94"/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/>
      <c r="D403" s="99" t="s">
        <v>741</v>
      </c>
      <c r="E403" s="99" t="s">
        <v>518</v>
      </c>
      <c r="F403" s="99" t="s">
        <v>516</v>
      </c>
      <c r="G403" s="100" t="s">
        <v>743</v>
      </c>
      <c r="H403" s="100">
        <v>13858</v>
      </c>
      <c r="I403" s="99" t="s">
        <v>790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/>
      <c r="U403" s="41"/>
      <c r="V403" s="93">
        <f t="shared" si="131"/>
        <v>0</v>
      </c>
      <c r="W403" s="94"/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/>
      <c r="AJ403" s="48"/>
      <c r="AK403" s="93">
        <f t="shared" si="133"/>
        <v>0</v>
      </c>
      <c r="AL403" s="94"/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>
        <v>0</v>
      </c>
      <c r="AX403" s="48"/>
      <c r="AY403" s="48"/>
      <c r="AZ403" s="93">
        <f t="shared" si="135"/>
        <v>0</v>
      </c>
      <c r="BA403" s="94"/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/>
      <c r="D404" s="99" t="s">
        <v>741</v>
      </c>
      <c r="E404" s="99" t="s">
        <v>518</v>
      </c>
      <c r="F404" s="99" t="s">
        <v>516</v>
      </c>
      <c r="G404" s="100" t="s">
        <v>743</v>
      </c>
      <c r="H404" s="100">
        <v>13859</v>
      </c>
      <c r="I404" s="99" t="s">
        <v>791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/>
      <c r="U404" s="41"/>
      <c r="V404" s="93">
        <f t="shared" si="131"/>
        <v>0</v>
      </c>
      <c r="W404" s="94"/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/>
      <c r="AJ404" s="48"/>
      <c r="AK404" s="93">
        <f t="shared" si="133"/>
        <v>0</v>
      </c>
      <c r="AL404" s="94"/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>
        <v>0</v>
      </c>
      <c r="AX404" s="48"/>
      <c r="AY404" s="48"/>
      <c r="AZ404" s="93">
        <f t="shared" si="135"/>
        <v>0</v>
      </c>
      <c r="BA404" s="94"/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/>
      <c r="D405" s="99" t="s">
        <v>741</v>
      </c>
      <c r="E405" s="99" t="s">
        <v>518</v>
      </c>
      <c r="F405" s="99" t="s">
        <v>516</v>
      </c>
      <c r="G405" s="100" t="s">
        <v>743</v>
      </c>
      <c r="H405" s="100">
        <v>13866</v>
      </c>
      <c r="I405" s="99" t="s">
        <v>792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/>
      <c r="U405" s="41"/>
      <c r="V405" s="93">
        <f t="shared" si="131"/>
        <v>0</v>
      </c>
      <c r="W405" s="94"/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/>
      <c r="AJ405" s="48"/>
      <c r="AK405" s="93">
        <f t="shared" si="133"/>
        <v>0</v>
      </c>
      <c r="AL405" s="94"/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>
        <v>0</v>
      </c>
      <c r="AX405" s="48"/>
      <c r="AY405" s="48"/>
      <c r="AZ405" s="93">
        <f t="shared" si="135"/>
        <v>0</v>
      </c>
      <c r="BA405" s="94"/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/>
      <c r="D406" s="99" t="s">
        <v>741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793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/>
      <c r="U406" s="41"/>
      <c r="V406" s="93">
        <f t="shared" si="131"/>
        <v>0</v>
      </c>
      <c r="W406" s="94"/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/>
      <c r="AJ406" s="48"/>
      <c r="AK406" s="93">
        <f t="shared" si="133"/>
        <v>0</v>
      </c>
      <c r="AL406" s="94"/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>
        <v>0</v>
      </c>
      <c r="AX406" s="48"/>
      <c r="AY406" s="48"/>
      <c r="AZ406" s="93">
        <f t="shared" si="135"/>
        <v>0</v>
      </c>
      <c r="BA406" s="94"/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/>
      <c r="D407" s="99" t="s">
        <v>741</v>
      </c>
      <c r="E407" s="99" t="s">
        <v>518</v>
      </c>
      <c r="F407" s="99" t="s">
        <v>516</v>
      </c>
      <c r="G407" s="100" t="s">
        <v>743</v>
      </c>
      <c r="H407" s="100">
        <v>13869</v>
      </c>
      <c r="I407" s="99" t="s">
        <v>794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/>
      <c r="U407" s="41"/>
      <c r="V407" s="93">
        <f t="shared" si="131"/>
        <v>0</v>
      </c>
      <c r="W407" s="94"/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/>
      <c r="AJ407" s="48"/>
      <c r="AK407" s="93">
        <f t="shared" si="133"/>
        <v>0</v>
      </c>
      <c r="AL407" s="94"/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>
        <v>0</v>
      </c>
      <c r="AX407" s="48"/>
      <c r="AY407" s="48"/>
      <c r="AZ407" s="93">
        <f t="shared" si="135"/>
        <v>0</v>
      </c>
      <c r="BA407" s="94"/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/>
      <c r="D408" s="99" t="s">
        <v>741</v>
      </c>
      <c r="E408" s="99" t="s">
        <v>518</v>
      </c>
      <c r="F408" s="99" t="s">
        <v>516</v>
      </c>
      <c r="G408" s="100" t="s">
        <v>541</v>
      </c>
      <c r="H408" s="100">
        <v>13881</v>
      </c>
      <c r="I408" s="99" t="s">
        <v>795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/>
      <c r="U408" s="41"/>
      <c r="V408" s="93">
        <f t="shared" si="131"/>
        <v>0</v>
      </c>
      <c r="W408" s="94"/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/>
      <c r="AJ408" s="48"/>
      <c r="AK408" s="93">
        <f t="shared" si="133"/>
        <v>0</v>
      </c>
      <c r="AL408" s="94"/>
      <c r="AM408" s="107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>
        <v>0</v>
      </c>
      <c r="AW408" s="48">
        <v>0</v>
      </c>
      <c r="AX408" s="48"/>
      <c r="AY408" s="48"/>
      <c r="AZ408" s="93">
        <f t="shared" si="135"/>
        <v>0</v>
      </c>
      <c r="BA408" s="94"/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/>
      <c r="D409" s="99" t="s">
        <v>741</v>
      </c>
      <c r="E409" s="99" t="s">
        <v>518</v>
      </c>
      <c r="F409" s="99" t="s">
        <v>516</v>
      </c>
      <c r="G409" s="100" t="s">
        <v>743</v>
      </c>
      <c r="H409" s="100">
        <v>14006</v>
      </c>
      <c r="I409" s="99" t="s">
        <v>796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/>
      <c r="U409" s="41"/>
      <c r="V409" s="93">
        <f t="shared" si="131"/>
        <v>0</v>
      </c>
      <c r="W409" s="94"/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/>
      <c r="AJ409" s="48"/>
      <c r="AK409" s="93">
        <f t="shared" si="133"/>
        <v>0</v>
      </c>
      <c r="AL409" s="94"/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>
        <v>0</v>
      </c>
      <c r="AX409" s="48"/>
      <c r="AY409" s="48"/>
      <c r="AZ409" s="93">
        <f t="shared" si="135"/>
        <v>0</v>
      </c>
      <c r="BA409" s="94"/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/>
      <c r="D410" s="99" t="s">
        <v>741</v>
      </c>
      <c r="E410" s="99" t="s">
        <v>518</v>
      </c>
      <c r="F410" s="99" t="s">
        <v>516</v>
      </c>
      <c r="G410" s="100" t="s">
        <v>743</v>
      </c>
      <c r="H410" s="100">
        <v>14007</v>
      </c>
      <c r="I410" s="99" t="s">
        <v>797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/>
      <c r="U410" s="41"/>
      <c r="V410" s="93">
        <f t="shared" si="131"/>
        <v>0</v>
      </c>
      <c r="W410" s="94"/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/>
      <c r="AJ410" s="48"/>
      <c r="AK410" s="93">
        <f t="shared" si="133"/>
        <v>0</v>
      </c>
      <c r="AL410" s="94"/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>
        <v>0</v>
      </c>
      <c r="AX410" s="48"/>
      <c r="AY410" s="48"/>
      <c r="AZ410" s="93">
        <f t="shared" si="135"/>
        <v>0</v>
      </c>
      <c r="BA410" s="94"/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/>
      <c r="D411" s="99" t="s">
        <v>741</v>
      </c>
      <c r="E411" s="99" t="s">
        <v>518</v>
      </c>
      <c r="F411" s="99" t="s">
        <v>516</v>
      </c>
      <c r="G411" s="100" t="s">
        <v>743</v>
      </c>
      <c r="H411" s="100">
        <v>14008</v>
      </c>
      <c r="I411" s="99" t="s">
        <v>798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/>
      <c r="U411" s="41"/>
      <c r="V411" s="93">
        <f t="shared" si="131"/>
        <v>0</v>
      </c>
      <c r="W411" s="94"/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/>
      <c r="AJ411" s="48"/>
      <c r="AK411" s="93">
        <f t="shared" si="133"/>
        <v>0</v>
      </c>
      <c r="AL411" s="94"/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>
        <v>0</v>
      </c>
      <c r="AW411" s="48">
        <v>0</v>
      </c>
      <c r="AX411" s="48"/>
      <c r="AY411" s="48"/>
      <c r="AZ411" s="93">
        <f t="shared" si="135"/>
        <v>0</v>
      </c>
      <c r="BA411" s="94"/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/>
      <c r="D412" s="99" t="s">
        <v>741</v>
      </c>
      <c r="E412" s="99" t="s">
        <v>518</v>
      </c>
      <c r="F412" s="99" t="s">
        <v>516</v>
      </c>
      <c r="G412" s="100" t="s">
        <v>743</v>
      </c>
      <c r="H412" s="100">
        <v>14019</v>
      </c>
      <c r="I412" s="99" t="s">
        <v>799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/>
      <c r="U412" s="41"/>
      <c r="V412" s="93">
        <f t="shared" si="131"/>
        <v>0</v>
      </c>
      <c r="W412" s="94"/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/>
      <c r="AJ412" s="48"/>
      <c r="AK412" s="93">
        <f t="shared" si="133"/>
        <v>0</v>
      </c>
      <c r="AL412" s="94"/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>
        <v>0</v>
      </c>
      <c r="AW412" s="48">
        <v>0</v>
      </c>
      <c r="AX412" s="48"/>
      <c r="AY412" s="48"/>
      <c r="AZ412" s="93">
        <f t="shared" si="135"/>
        <v>0</v>
      </c>
      <c r="BA412" s="94"/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/>
      <c r="D413" s="99" t="s">
        <v>741</v>
      </c>
      <c r="E413" s="99" t="s">
        <v>518</v>
      </c>
      <c r="F413" s="99" t="s">
        <v>516</v>
      </c>
      <c r="G413" s="100" t="s">
        <v>743</v>
      </c>
      <c r="H413" s="100">
        <v>14020</v>
      </c>
      <c r="I413" s="99" t="s">
        <v>800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/>
      <c r="U413" s="41"/>
      <c r="V413" s="93">
        <f t="shared" si="131"/>
        <v>0</v>
      </c>
      <c r="W413" s="94"/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/>
      <c r="AJ413" s="48"/>
      <c r="AK413" s="93">
        <f t="shared" si="133"/>
        <v>0</v>
      </c>
      <c r="AL413" s="94"/>
      <c r="AM413" s="107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>
        <v>0</v>
      </c>
      <c r="AW413" s="48">
        <v>0</v>
      </c>
      <c r="AX413" s="48"/>
      <c r="AY413" s="48"/>
      <c r="AZ413" s="93">
        <f t="shared" si="135"/>
        <v>0</v>
      </c>
      <c r="BA413" s="94"/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567</v>
      </c>
      <c r="B414" s="99" t="s">
        <v>254</v>
      </c>
      <c r="C414" s="100"/>
      <c r="D414" s="99" t="s">
        <v>741</v>
      </c>
      <c r="E414" s="99" t="s">
        <v>518</v>
      </c>
      <c r="F414" s="99" t="s">
        <v>516</v>
      </c>
      <c r="G414" s="100" t="s">
        <v>743</v>
      </c>
      <c r="H414" s="100">
        <v>14033</v>
      </c>
      <c r="I414" s="99" t="s">
        <v>801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/>
      <c r="U414" s="41"/>
      <c r="V414" s="93">
        <f t="shared" si="131"/>
        <v>0</v>
      </c>
      <c r="W414" s="94"/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/>
      <c r="AJ414" s="48"/>
      <c r="AK414" s="93">
        <f t="shared" si="133"/>
        <v>0</v>
      </c>
      <c r="AL414" s="94"/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>
        <v>0</v>
      </c>
      <c r="AX414" s="48"/>
      <c r="AY414" s="48"/>
      <c r="AZ414" s="93">
        <f t="shared" si="135"/>
        <v>0</v>
      </c>
      <c r="BA414" s="94"/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14034</v>
      </c>
      <c r="I415" s="99" t="s">
        <v>802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/>
      <c r="U415" s="41"/>
      <c r="V415" s="93">
        <f t="shared" si="131"/>
        <v>0</v>
      </c>
      <c r="W415" s="94"/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/>
      <c r="AJ415" s="48"/>
      <c r="AK415" s="93">
        <f t="shared" si="133"/>
        <v>0</v>
      </c>
      <c r="AL415" s="94"/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>
        <v>0</v>
      </c>
      <c r="AX415" s="48"/>
      <c r="AY415" s="48"/>
      <c r="AZ415" s="93">
        <f t="shared" si="135"/>
        <v>0</v>
      </c>
      <c r="BA415" s="94"/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518</v>
      </c>
      <c r="F416" s="99" t="s">
        <v>516</v>
      </c>
      <c r="G416" s="100" t="s">
        <v>743</v>
      </c>
      <c r="H416" s="100">
        <v>14073</v>
      </c>
      <c r="I416" s="99" t="s">
        <v>803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/>
      <c r="U416" s="41"/>
      <c r="V416" s="93">
        <f t="shared" si="131"/>
        <v>0</v>
      </c>
      <c r="W416" s="94"/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/>
      <c r="AJ416" s="48"/>
      <c r="AK416" s="93">
        <f t="shared" si="133"/>
        <v>0</v>
      </c>
      <c r="AL416" s="94"/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>
        <v>0</v>
      </c>
      <c r="AX416" s="48"/>
      <c r="AY416" s="48"/>
      <c r="AZ416" s="93">
        <f t="shared" si="135"/>
        <v>0</v>
      </c>
      <c r="BA416" s="94"/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/>
      <c r="U417" s="41"/>
      <c r="V417" s="93">
        <f t="shared" si="131"/>
        <v>0</v>
      </c>
      <c r="W417" s="94"/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/>
      <c r="AJ417" s="48"/>
      <c r="AK417" s="93">
        <f t="shared" si="133"/>
        <v>0</v>
      </c>
      <c r="AL417" s="94"/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>
        <v>0</v>
      </c>
      <c r="AX417" s="48"/>
      <c r="AY417" s="48"/>
      <c r="AZ417" s="93">
        <f t="shared" si="135"/>
        <v>0</v>
      </c>
      <c r="BA417" s="94"/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/>
      <c r="D418" s="99" t="s">
        <v>741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/>
      <c r="U418" s="41"/>
      <c r="V418" s="93">
        <f t="shared" si="131"/>
        <v>0</v>
      </c>
      <c r="W418" s="94"/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/>
      <c r="AJ418" s="48"/>
      <c r="AK418" s="93">
        <f t="shared" si="133"/>
        <v>0</v>
      </c>
      <c r="AL418" s="94"/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>
        <v>0</v>
      </c>
      <c r="AX418" s="48"/>
      <c r="AY418" s="48"/>
      <c r="AZ418" s="93">
        <f t="shared" si="135"/>
        <v>0</v>
      </c>
      <c r="BA418" s="94"/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/>
      <c r="D419" s="99" t="s">
        <v>741</v>
      </c>
      <c r="E419" s="99" t="s">
        <v>518</v>
      </c>
      <c r="F419" s="99" t="s">
        <v>516</v>
      </c>
      <c r="G419" s="100" t="s">
        <v>541</v>
      </c>
      <c r="H419" s="100">
        <v>14220</v>
      </c>
      <c r="I419" s="99" t="s">
        <v>805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/>
      <c r="U419" s="41"/>
      <c r="V419" s="93">
        <f t="shared" si="131"/>
        <v>0</v>
      </c>
      <c r="W419" s="94"/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/>
      <c r="AJ419" s="48"/>
      <c r="AK419" s="93">
        <f t="shared" si="133"/>
        <v>0</v>
      </c>
      <c r="AL419" s="94"/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>
        <v>0</v>
      </c>
      <c r="AX419" s="48"/>
      <c r="AY419" s="48"/>
      <c r="AZ419" s="93">
        <f t="shared" si="135"/>
        <v>0</v>
      </c>
      <c r="BA419" s="94"/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/>
      <c r="D420" s="99" t="s">
        <v>741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806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/>
      <c r="U420" s="41"/>
      <c r="V420" s="93">
        <f t="shared" si="131"/>
        <v>0</v>
      </c>
      <c r="W420" s="94"/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/>
      <c r="AJ420" s="48"/>
      <c r="AK420" s="93">
        <f t="shared" si="133"/>
        <v>0</v>
      </c>
      <c r="AL420" s="94"/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>
        <v>0</v>
      </c>
      <c r="AX420" s="48"/>
      <c r="AY420" s="48"/>
      <c r="AZ420" s="93">
        <f t="shared" si="135"/>
        <v>0</v>
      </c>
      <c r="BA420" s="94"/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/>
      <c r="D421" s="99" t="s">
        <v>741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807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/>
      <c r="U421" s="41"/>
      <c r="V421" s="93">
        <f t="shared" si="131"/>
        <v>0</v>
      </c>
      <c r="W421" s="94"/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/>
      <c r="AJ421" s="48"/>
      <c r="AK421" s="93">
        <f t="shared" si="133"/>
        <v>0</v>
      </c>
      <c r="AL421" s="94"/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>
        <v>0</v>
      </c>
      <c r="AX421" s="48"/>
      <c r="AY421" s="48"/>
      <c r="AZ421" s="93">
        <f t="shared" si="135"/>
        <v>0</v>
      </c>
      <c r="BA421" s="94"/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/>
      <c r="D422" s="99" t="s">
        <v>741</v>
      </c>
      <c r="E422" s="99" t="s">
        <v>518</v>
      </c>
      <c r="F422" s="99" t="s">
        <v>516</v>
      </c>
      <c r="G422" s="100" t="s">
        <v>541</v>
      </c>
      <c r="H422" s="100">
        <v>14232</v>
      </c>
      <c r="I422" s="99" t="s">
        <v>808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/>
      <c r="U422" s="41"/>
      <c r="V422" s="93">
        <f t="shared" si="131"/>
        <v>0</v>
      </c>
      <c r="W422" s="94"/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/>
      <c r="AJ422" s="48"/>
      <c r="AK422" s="93">
        <f t="shared" si="133"/>
        <v>0</v>
      </c>
      <c r="AL422" s="94"/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>
        <v>0</v>
      </c>
      <c r="AX422" s="48"/>
      <c r="AY422" s="48"/>
      <c r="AZ422" s="93">
        <f t="shared" si="135"/>
        <v>0</v>
      </c>
      <c r="BA422" s="94"/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406</v>
      </c>
      <c r="D423" s="99" t="s">
        <v>607</v>
      </c>
      <c r="E423" s="99" t="s">
        <v>69</v>
      </c>
      <c r="F423" s="99" t="s">
        <v>70</v>
      </c>
      <c r="G423" s="100" t="s">
        <v>541</v>
      </c>
      <c r="H423" s="100">
        <v>14253</v>
      </c>
      <c r="I423" s="99" t="s">
        <v>809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/>
      <c r="U423" s="41"/>
      <c r="V423" s="93">
        <f t="shared" si="131"/>
        <v>0</v>
      </c>
      <c r="W423" s="94"/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/>
      <c r="AJ423" s="48"/>
      <c r="AK423" s="93">
        <f t="shared" si="133"/>
        <v>0</v>
      </c>
      <c r="AL423" s="94"/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>
        <v>0</v>
      </c>
      <c r="AX423" s="48"/>
      <c r="AY423" s="48"/>
      <c r="AZ423" s="93">
        <f t="shared" si="135"/>
        <v>0</v>
      </c>
      <c r="BA423" s="94"/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/>
      <c r="D424" s="99" t="s">
        <v>741</v>
      </c>
      <c r="E424" s="99" t="s">
        <v>518</v>
      </c>
      <c r="F424" s="99" t="s">
        <v>516</v>
      </c>
      <c r="G424" s="100" t="s">
        <v>541</v>
      </c>
      <c r="H424" s="100">
        <v>14315</v>
      </c>
      <c r="I424" s="99" t="s">
        <v>810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/>
      <c r="U424" s="41"/>
      <c r="V424" s="93">
        <f t="shared" si="131"/>
        <v>0</v>
      </c>
      <c r="W424" s="94"/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/>
      <c r="AJ424" s="48"/>
      <c r="AK424" s="93">
        <f t="shared" si="133"/>
        <v>0</v>
      </c>
      <c r="AL424" s="94"/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>
        <v>0</v>
      </c>
      <c r="AX424" s="48"/>
      <c r="AY424" s="48"/>
      <c r="AZ424" s="93">
        <f t="shared" si="135"/>
        <v>0</v>
      </c>
      <c r="BA424" s="94"/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741</v>
      </c>
      <c r="E425" s="99" t="s">
        <v>518</v>
      </c>
      <c r="F425" s="99" t="s">
        <v>516</v>
      </c>
      <c r="G425" s="100" t="s">
        <v>541</v>
      </c>
      <c r="H425" s="100">
        <v>14320</v>
      </c>
      <c r="I425" s="99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1</v>
      </c>
      <c r="R425" s="41">
        <v>0</v>
      </c>
      <c r="S425" s="41">
        <v>0</v>
      </c>
      <c r="T425" s="41"/>
      <c r="U425" s="41"/>
      <c r="V425" s="93">
        <f t="shared" si="131"/>
        <v>1</v>
      </c>
      <c r="W425" s="94"/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/>
      <c r="AJ425" s="48"/>
      <c r="AK425" s="93">
        <f t="shared" si="133"/>
        <v>0</v>
      </c>
      <c r="AL425" s="94"/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0</v>
      </c>
      <c r="AR425" s="48">
        <v>1</v>
      </c>
      <c r="AS425" s="48">
        <v>0</v>
      </c>
      <c r="AT425" s="48">
        <v>0</v>
      </c>
      <c r="AU425" s="48">
        <v>1</v>
      </c>
      <c r="AV425" s="48">
        <v>2</v>
      </c>
      <c r="AW425" s="48">
        <v>0</v>
      </c>
      <c r="AX425" s="48"/>
      <c r="AY425" s="48"/>
      <c r="AZ425" s="93">
        <f t="shared" si="135"/>
        <v>4</v>
      </c>
      <c r="BA425" s="94"/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1</v>
      </c>
      <c r="BH425" s="48">
        <f t="shared" si="142"/>
        <v>0</v>
      </c>
      <c r="BI425" s="48">
        <f t="shared" si="143"/>
        <v>0</v>
      </c>
      <c r="BJ425" s="48">
        <f t="shared" si="144"/>
        <v>2</v>
      </c>
      <c r="BK425" s="48">
        <f t="shared" si="145"/>
        <v>2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5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400</v>
      </c>
      <c r="D426" s="99" t="s">
        <v>534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/>
      <c r="U426" s="41"/>
      <c r="V426" s="93">
        <f t="shared" si="131"/>
        <v>0</v>
      </c>
      <c r="W426" s="94"/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/>
      <c r="AJ426" s="48"/>
      <c r="AK426" s="93">
        <f t="shared" si="133"/>
        <v>0</v>
      </c>
      <c r="AL426" s="94"/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>
        <v>0</v>
      </c>
      <c r="AX426" s="48"/>
      <c r="AY426" s="48"/>
      <c r="AZ426" s="93">
        <f t="shared" si="135"/>
        <v>0</v>
      </c>
      <c r="BA426" s="94"/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/>
      <c r="D427" s="99" t="s">
        <v>741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812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/>
      <c r="U427" s="41"/>
      <c r="V427" s="93">
        <f t="shared" si="131"/>
        <v>0</v>
      </c>
      <c r="W427" s="94"/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/>
      <c r="AJ427" s="48"/>
      <c r="AK427" s="93">
        <f t="shared" si="133"/>
        <v>0</v>
      </c>
      <c r="AL427" s="94"/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>
        <v>0</v>
      </c>
      <c r="AX427" s="48"/>
      <c r="AY427" s="48"/>
      <c r="AZ427" s="93">
        <f t="shared" si="135"/>
        <v>0</v>
      </c>
      <c r="BA427" s="94"/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/>
      <c r="D428" s="99" t="s">
        <v>741</v>
      </c>
      <c r="E428" s="99" t="s">
        <v>518</v>
      </c>
      <c r="F428" s="99" t="s">
        <v>516</v>
      </c>
      <c r="G428" s="100" t="s">
        <v>541</v>
      </c>
      <c r="H428" s="100">
        <v>14386</v>
      </c>
      <c r="I428" s="99" t="s">
        <v>813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/>
      <c r="U428" s="41"/>
      <c r="V428" s="93">
        <f t="shared" si="131"/>
        <v>0</v>
      </c>
      <c r="W428" s="94"/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/>
      <c r="AJ428" s="48"/>
      <c r="AK428" s="93">
        <f t="shared" si="133"/>
        <v>0</v>
      </c>
      <c r="AL428" s="94"/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>
        <v>0</v>
      </c>
      <c r="AX428" s="48"/>
      <c r="AY428" s="48"/>
      <c r="AZ428" s="93">
        <f t="shared" si="135"/>
        <v>0</v>
      </c>
      <c r="BA428" s="94"/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14532</v>
      </c>
      <c r="I429" s="99" t="s">
        <v>814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/>
      <c r="U429" s="41"/>
      <c r="V429" s="93">
        <f t="shared" si="131"/>
        <v>0</v>
      </c>
      <c r="W429" s="94"/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/>
      <c r="AJ429" s="48"/>
      <c r="AK429" s="93">
        <f t="shared" si="133"/>
        <v>0</v>
      </c>
      <c r="AL429" s="94"/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>
        <v>0</v>
      </c>
      <c r="AX429" s="48"/>
      <c r="AY429" s="48"/>
      <c r="AZ429" s="93">
        <f t="shared" si="135"/>
        <v>0</v>
      </c>
      <c r="BA429" s="94"/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/>
      <c r="D430" s="99" t="s">
        <v>741</v>
      </c>
      <c r="E430" s="99" t="s">
        <v>518</v>
      </c>
      <c r="F430" s="99" t="s">
        <v>516</v>
      </c>
      <c r="G430" s="100" t="s">
        <v>541</v>
      </c>
      <c r="H430" s="100">
        <v>14557</v>
      </c>
      <c r="I430" s="99" t="s">
        <v>815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/>
      <c r="U430" s="41"/>
      <c r="V430" s="93">
        <f t="shared" si="131"/>
        <v>0</v>
      </c>
      <c r="W430" s="94"/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/>
      <c r="AJ430" s="48"/>
      <c r="AK430" s="93">
        <f t="shared" si="133"/>
        <v>0</v>
      </c>
      <c r="AL430" s="94"/>
      <c r="AM430" s="107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>
        <v>0</v>
      </c>
      <c r="AX430" s="48"/>
      <c r="AY430" s="48"/>
      <c r="AZ430" s="93">
        <f t="shared" si="135"/>
        <v>0</v>
      </c>
      <c r="BA430" s="94"/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407</v>
      </c>
      <c r="D431" s="99" t="s">
        <v>575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816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/>
      <c r="U431" s="41"/>
      <c r="V431" s="93">
        <f t="shared" si="131"/>
        <v>0</v>
      </c>
      <c r="W431" s="94"/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/>
      <c r="AJ431" s="48"/>
      <c r="AK431" s="93">
        <f t="shared" si="133"/>
        <v>0</v>
      </c>
      <c r="AL431" s="94"/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0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>
        <v>0</v>
      </c>
      <c r="AX431" s="48"/>
      <c r="AY431" s="48"/>
      <c r="AZ431" s="93">
        <f t="shared" si="135"/>
        <v>0</v>
      </c>
      <c r="BA431" s="94"/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5</v>
      </c>
      <c r="B432" s="99" t="s">
        <v>238</v>
      </c>
      <c r="C432" s="100"/>
      <c r="D432" s="99" t="s">
        <v>741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817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/>
      <c r="U432" s="41"/>
      <c r="V432" s="93">
        <f t="shared" si="131"/>
        <v>0</v>
      </c>
      <c r="W432" s="94"/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/>
      <c r="AJ432" s="48"/>
      <c r="AK432" s="93">
        <f t="shared" si="133"/>
        <v>0</v>
      </c>
      <c r="AL432" s="94"/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>
        <v>0</v>
      </c>
      <c r="AX432" s="48"/>
      <c r="AY432" s="48"/>
      <c r="AZ432" s="93">
        <f t="shared" si="135"/>
        <v>0</v>
      </c>
      <c r="BA432" s="94"/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/>
      <c r="D433" s="99" t="s">
        <v>741</v>
      </c>
      <c r="E433" s="99" t="s">
        <v>518</v>
      </c>
      <c r="F433" s="99" t="s">
        <v>516</v>
      </c>
      <c r="G433" s="100" t="s">
        <v>541</v>
      </c>
      <c r="H433" s="100">
        <v>15103</v>
      </c>
      <c r="I433" s="99" t="s">
        <v>818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/>
      <c r="U433" s="41"/>
      <c r="V433" s="93">
        <f t="shared" si="131"/>
        <v>0</v>
      </c>
      <c r="W433" s="94"/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/>
      <c r="AJ433" s="48"/>
      <c r="AK433" s="93">
        <f t="shared" si="133"/>
        <v>0</v>
      </c>
      <c r="AL433" s="94"/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>
        <v>0</v>
      </c>
      <c r="AX433" s="48"/>
      <c r="AY433" s="48"/>
      <c r="AZ433" s="93">
        <f t="shared" si="135"/>
        <v>0</v>
      </c>
      <c r="BA433" s="94"/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404</v>
      </c>
      <c r="D434" s="99" t="s">
        <v>641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819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/>
      <c r="U434" s="41"/>
      <c r="V434" s="93">
        <f t="shared" si="131"/>
        <v>0</v>
      </c>
      <c r="W434" s="94"/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>
        <v>0</v>
      </c>
      <c r="AI434" s="48"/>
      <c r="AJ434" s="48"/>
      <c r="AK434" s="93">
        <f t="shared" si="133"/>
        <v>0</v>
      </c>
      <c r="AL434" s="94"/>
      <c r="AM434" s="107">
        <f t="shared" si="134"/>
        <v>0</v>
      </c>
      <c r="AN434" s="48">
        <v>0</v>
      </c>
      <c r="AO434" s="48">
        <v>0</v>
      </c>
      <c r="AP434" s="48">
        <v>0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>
        <v>0</v>
      </c>
      <c r="AX434" s="48"/>
      <c r="AY434" s="48"/>
      <c r="AZ434" s="93">
        <f t="shared" si="135"/>
        <v>0</v>
      </c>
      <c r="BA434" s="94"/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407</v>
      </c>
      <c r="D435" s="99" t="s">
        <v>575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/>
      <c r="U435" s="41"/>
      <c r="V435" s="93">
        <f t="shared" si="131"/>
        <v>0</v>
      </c>
      <c r="W435" s="94"/>
      <c r="X435" s="107">
        <f t="shared" si="132"/>
        <v>0</v>
      </c>
      <c r="Y435" s="48">
        <v>1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>
        <v>0</v>
      </c>
      <c r="AI435" s="48"/>
      <c r="AJ435" s="48"/>
      <c r="AK435" s="93">
        <f t="shared" si="133"/>
        <v>1</v>
      </c>
      <c r="AL435" s="94"/>
      <c r="AM435" s="107">
        <f t="shared" si="134"/>
        <v>0</v>
      </c>
      <c r="AN435" s="48">
        <v>3</v>
      </c>
      <c r="AO435" s="48">
        <v>1</v>
      </c>
      <c r="AP435" s="48">
        <v>0</v>
      </c>
      <c r="AQ435" s="48">
        <v>2</v>
      </c>
      <c r="AR435" s="48">
        <v>0</v>
      </c>
      <c r="AS435" s="48">
        <v>0</v>
      </c>
      <c r="AT435" s="48">
        <v>0</v>
      </c>
      <c r="AU435" s="48">
        <v>0</v>
      </c>
      <c r="AV435" s="48">
        <v>0</v>
      </c>
      <c r="AW435" s="48">
        <v>0</v>
      </c>
      <c r="AX435" s="48"/>
      <c r="AY435" s="48"/>
      <c r="AZ435" s="93">
        <f t="shared" si="135"/>
        <v>6</v>
      </c>
      <c r="BA435" s="94"/>
      <c r="BB435" s="107">
        <f t="shared" si="136"/>
        <v>0</v>
      </c>
      <c r="BC435" s="48">
        <f t="shared" si="137"/>
        <v>4</v>
      </c>
      <c r="BD435" s="48">
        <f t="shared" si="138"/>
        <v>1</v>
      </c>
      <c r="BE435" s="48">
        <f t="shared" si="139"/>
        <v>0</v>
      </c>
      <c r="BF435" s="48">
        <f t="shared" si="140"/>
        <v>2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7</v>
      </c>
      <c r="BQ435" s="89">
        <f t="shared" si="151"/>
        <v>0</v>
      </c>
    </row>
    <row r="436" spans="1:69" x14ac:dyDescent="0.3">
      <c r="A436" s="99" t="s">
        <v>191</v>
      </c>
      <c r="B436" s="99" t="s">
        <v>190</v>
      </c>
      <c r="C436" s="100">
        <v>407</v>
      </c>
      <c r="D436" s="99" t="s">
        <v>575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/>
      <c r="U436" s="41"/>
      <c r="V436" s="93">
        <f t="shared" si="131"/>
        <v>0</v>
      </c>
      <c r="W436" s="94"/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>
        <v>0</v>
      </c>
      <c r="AI436" s="48"/>
      <c r="AJ436" s="48"/>
      <c r="AK436" s="93">
        <f t="shared" si="133"/>
        <v>0</v>
      </c>
      <c r="AL436" s="94"/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>
        <v>0</v>
      </c>
      <c r="AX436" s="48"/>
      <c r="AY436" s="48"/>
      <c r="AZ436" s="93">
        <f t="shared" si="135"/>
        <v>0</v>
      </c>
      <c r="BA436" s="94"/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401</v>
      </c>
      <c r="D437" s="99" t="s">
        <v>628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/>
      <c r="U437" s="41"/>
      <c r="V437" s="93">
        <f t="shared" si="131"/>
        <v>0</v>
      </c>
      <c r="W437" s="94"/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>
        <v>0</v>
      </c>
      <c r="AI437" s="48"/>
      <c r="AJ437" s="48"/>
      <c r="AK437" s="93">
        <f t="shared" si="133"/>
        <v>0</v>
      </c>
      <c r="AL437" s="94"/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>
        <v>0</v>
      </c>
      <c r="AW437" s="48">
        <v>0</v>
      </c>
      <c r="AX437" s="48"/>
      <c r="AY437" s="48"/>
      <c r="AZ437" s="93">
        <f t="shared" si="135"/>
        <v>0</v>
      </c>
      <c r="BA437" s="94"/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/>
      <c r="D438" s="99" t="s">
        <v>741</v>
      </c>
      <c r="E438" s="99" t="s">
        <v>518</v>
      </c>
      <c r="F438" s="99" t="s">
        <v>516</v>
      </c>
      <c r="G438" s="100" t="s">
        <v>743</v>
      </c>
      <c r="H438" s="100">
        <v>15315</v>
      </c>
      <c r="I438" s="99" t="s">
        <v>821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/>
      <c r="U438" s="41"/>
      <c r="V438" s="93">
        <f t="shared" si="131"/>
        <v>0</v>
      </c>
      <c r="W438" s="94"/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/>
      <c r="AJ438" s="48"/>
      <c r="AK438" s="93">
        <f t="shared" si="133"/>
        <v>0</v>
      </c>
      <c r="AL438" s="94"/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>
        <v>0</v>
      </c>
      <c r="AX438" s="48"/>
      <c r="AY438" s="48"/>
      <c r="AZ438" s="93">
        <f t="shared" si="135"/>
        <v>0</v>
      </c>
      <c r="BA438" s="94"/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/>
      <c r="D439" s="99" t="s">
        <v>741</v>
      </c>
      <c r="E439" s="99" t="s">
        <v>518</v>
      </c>
      <c r="F439" s="99" t="s">
        <v>516</v>
      </c>
      <c r="G439" s="100" t="s">
        <v>541</v>
      </c>
      <c r="H439" s="100">
        <v>15329</v>
      </c>
      <c r="I439" s="99" t="s">
        <v>822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/>
      <c r="U439" s="41"/>
      <c r="V439" s="93">
        <f t="shared" si="131"/>
        <v>0</v>
      </c>
      <c r="W439" s="94"/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/>
      <c r="AJ439" s="48"/>
      <c r="AK439" s="93">
        <f t="shared" si="133"/>
        <v>0</v>
      </c>
      <c r="AL439" s="94"/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>
        <v>0</v>
      </c>
      <c r="AX439" s="48"/>
      <c r="AY439" s="48"/>
      <c r="AZ439" s="93">
        <f t="shared" si="135"/>
        <v>0</v>
      </c>
      <c r="BA439" s="94"/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401</v>
      </c>
      <c r="D440" s="99" t="s">
        <v>628</v>
      </c>
      <c r="E440" s="99" t="s">
        <v>460</v>
      </c>
      <c r="F440" s="99" t="s">
        <v>292</v>
      </c>
      <c r="G440" s="100" t="s">
        <v>541</v>
      </c>
      <c r="H440" s="100">
        <v>15657</v>
      </c>
      <c r="I440" s="99" t="s">
        <v>823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/>
      <c r="U440" s="41"/>
      <c r="V440" s="93">
        <f t="shared" si="131"/>
        <v>0</v>
      </c>
      <c r="W440" s="94"/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/>
      <c r="AJ440" s="48"/>
      <c r="AK440" s="93">
        <f t="shared" si="133"/>
        <v>0</v>
      </c>
      <c r="AL440" s="94"/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>
        <v>0</v>
      </c>
      <c r="AX440" s="48"/>
      <c r="AY440" s="48"/>
      <c r="AZ440" s="93">
        <f t="shared" si="135"/>
        <v>0</v>
      </c>
      <c r="BA440" s="94"/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/>
      <c r="D441" s="99" t="s">
        <v>741</v>
      </c>
      <c r="E441" s="99" t="s">
        <v>518</v>
      </c>
      <c r="F441" s="99" t="s">
        <v>516</v>
      </c>
      <c r="G441" s="100" t="s">
        <v>743</v>
      </c>
      <c r="H441" s="100">
        <v>15727</v>
      </c>
      <c r="I441" s="99" t="s">
        <v>824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/>
      <c r="U441" s="41"/>
      <c r="V441" s="93">
        <f t="shared" si="131"/>
        <v>0</v>
      </c>
      <c r="W441" s="94"/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/>
      <c r="AJ441" s="48"/>
      <c r="AK441" s="93">
        <f t="shared" si="133"/>
        <v>0</v>
      </c>
      <c r="AL441" s="94"/>
      <c r="AM441" s="107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>
        <v>0</v>
      </c>
      <c r="AW441" s="48">
        <v>0</v>
      </c>
      <c r="AX441" s="48"/>
      <c r="AY441" s="48"/>
      <c r="AZ441" s="93">
        <f t="shared" si="135"/>
        <v>0</v>
      </c>
      <c r="BA441" s="94"/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/>
      <c r="D442" s="99" t="s">
        <v>741</v>
      </c>
      <c r="E442" s="99" t="s">
        <v>518</v>
      </c>
      <c r="F442" s="99" t="s">
        <v>516</v>
      </c>
      <c r="G442" s="100" t="s">
        <v>743</v>
      </c>
      <c r="H442" s="100">
        <v>15729</v>
      </c>
      <c r="I442" s="99" t="s">
        <v>824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/>
      <c r="U442" s="41"/>
      <c r="V442" s="93">
        <f t="shared" si="131"/>
        <v>0</v>
      </c>
      <c r="W442" s="94"/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/>
      <c r="AJ442" s="48"/>
      <c r="AK442" s="93">
        <f t="shared" si="133"/>
        <v>0</v>
      </c>
      <c r="AL442" s="94"/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>
        <v>0</v>
      </c>
      <c r="AX442" s="48"/>
      <c r="AY442" s="48"/>
      <c r="AZ442" s="93">
        <f t="shared" si="135"/>
        <v>0</v>
      </c>
      <c r="BA442" s="94"/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/>
      <c r="D443" s="99" t="s">
        <v>741</v>
      </c>
      <c r="E443" s="99" t="s">
        <v>518</v>
      </c>
      <c r="F443" s="99" t="s">
        <v>516</v>
      </c>
      <c r="G443" s="100" t="s">
        <v>743</v>
      </c>
      <c r="H443" s="100">
        <v>15809</v>
      </c>
      <c r="I443" s="99" t="s">
        <v>825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/>
      <c r="U443" s="41"/>
      <c r="V443" s="93">
        <f t="shared" si="131"/>
        <v>0</v>
      </c>
      <c r="W443" s="94"/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/>
      <c r="AJ443" s="48"/>
      <c r="AK443" s="93">
        <f t="shared" si="133"/>
        <v>0</v>
      </c>
      <c r="AL443" s="94"/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>
        <v>0</v>
      </c>
      <c r="AX443" s="48"/>
      <c r="AY443" s="48"/>
      <c r="AZ443" s="93">
        <f t="shared" si="135"/>
        <v>0</v>
      </c>
      <c r="BA443" s="94"/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/>
      <c r="D444" s="99" t="s">
        <v>741</v>
      </c>
      <c r="E444" s="99" t="s">
        <v>518</v>
      </c>
      <c r="F444" s="99" t="s">
        <v>516</v>
      </c>
      <c r="G444" s="100" t="s">
        <v>743</v>
      </c>
      <c r="H444" s="100">
        <v>15852</v>
      </c>
      <c r="I444" s="99" t="s">
        <v>826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/>
      <c r="U444" s="41"/>
      <c r="V444" s="93">
        <f t="shared" si="131"/>
        <v>0</v>
      </c>
      <c r="W444" s="94"/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/>
      <c r="AJ444" s="48"/>
      <c r="AK444" s="93">
        <f t="shared" si="133"/>
        <v>0</v>
      </c>
      <c r="AL444" s="94"/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>
        <v>0</v>
      </c>
      <c r="AX444" s="48"/>
      <c r="AY444" s="48"/>
      <c r="AZ444" s="93">
        <f t="shared" si="135"/>
        <v>0</v>
      </c>
      <c r="BA444" s="94"/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401</v>
      </c>
      <c r="D445" s="99" t="s">
        <v>628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827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/>
      <c r="U445" s="41"/>
      <c r="V445" s="93">
        <f t="shared" si="131"/>
        <v>0</v>
      </c>
      <c r="W445" s="94"/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/>
      <c r="AJ445" s="48"/>
      <c r="AK445" s="93">
        <f t="shared" si="133"/>
        <v>0</v>
      </c>
      <c r="AL445" s="94"/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>
        <v>0</v>
      </c>
      <c r="AX445" s="48"/>
      <c r="AY445" s="48"/>
      <c r="AZ445" s="93">
        <f t="shared" si="135"/>
        <v>0</v>
      </c>
      <c r="BA445" s="94"/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/>
      <c r="D446" s="99" t="s">
        <v>741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828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/>
      <c r="U446" s="41"/>
      <c r="V446" s="93">
        <f t="shared" ref="V446:V449" si="152">SUM(J446:U446)</f>
        <v>0</v>
      </c>
      <c r="W446" s="94"/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/>
      <c r="AJ446" s="48"/>
      <c r="AK446" s="93">
        <f t="shared" ref="AK446:AK449" si="153">SUM(Y446:AJ446)</f>
        <v>0</v>
      </c>
      <c r="AL446" s="94"/>
      <c r="AM446" s="107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>
        <v>0</v>
      </c>
      <c r="AW446" s="48">
        <v>0</v>
      </c>
      <c r="AX446" s="48"/>
      <c r="AY446" s="48"/>
      <c r="AZ446" s="93">
        <f t="shared" ref="AZ446:AZ449" si="154">SUM(AN446:AY446)</f>
        <v>0</v>
      </c>
      <c r="BA446" s="94"/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401</v>
      </c>
      <c r="D447" s="99" t="s">
        <v>628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829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/>
      <c r="U447" s="41"/>
      <c r="V447" s="93">
        <f t="shared" si="152"/>
        <v>0</v>
      </c>
      <c r="W447" s="94"/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/>
      <c r="AJ447" s="48"/>
      <c r="AK447" s="93">
        <f t="shared" si="153"/>
        <v>0</v>
      </c>
      <c r="AL447" s="94"/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0</v>
      </c>
      <c r="AT447" s="48">
        <v>0</v>
      </c>
      <c r="AU447" s="48">
        <v>0</v>
      </c>
      <c r="AV447" s="48">
        <v>0</v>
      </c>
      <c r="AW447" s="48">
        <v>0</v>
      </c>
      <c r="AX447" s="48"/>
      <c r="AY447" s="48"/>
      <c r="AZ447" s="93">
        <f t="shared" si="154"/>
        <v>0</v>
      </c>
      <c r="BA447" s="94"/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460</v>
      </c>
      <c r="B448" s="99" t="s">
        <v>125</v>
      </c>
      <c r="C448" s="100">
        <v>401</v>
      </c>
      <c r="D448" s="99" t="s">
        <v>628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/>
      <c r="U448" s="41"/>
      <c r="V448" s="93">
        <f t="shared" si="152"/>
        <v>0</v>
      </c>
      <c r="W448" s="94"/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/>
      <c r="AJ448" s="48"/>
      <c r="AK448" s="93">
        <f t="shared" si="153"/>
        <v>0</v>
      </c>
      <c r="AL448" s="94"/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>
        <v>0</v>
      </c>
      <c r="AX448" s="48"/>
      <c r="AY448" s="48"/>
      <c r="AZ448" s="93">
        <f t="shared" si="154"/>
        <v>0</v>
      </c>
      <c r="BA448" s="94"/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401</v>
      </c>
      <c r="D449" s="99" t="s">
        <v>628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831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/>
      <c r="U449" s="41"/>
      <c r="V449" s="93">
        <f t="shared" si="152"/>
        <v>0</v>
      </c>
      <c r="W449" s="94"/>
      <c r="X449" s="107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/>
      <c r="AJ449" s="48"/>
      <c r="AK449" s="93">
        <f t="shared" si="153"/>
        <v>0</v>
      </c>
      <c r="AL449" s="94"/>
      <c r="AM449" s="107">
        <f t="shared" si="134"/>
        <v>0</v>
      </c>
      <c r="AN449" s="48">
        <v>0</v>
      </c>
      <c r="AO449" s="48">
        <v>0</v>
      </c>
      <c r="AP449" s="48">
        <v>0</v>
      </c>
      <c r="AQ449" s="48">
        <v>0</v>
      </c>
      <c r="AR449" s="48">
        <v>0</v>
      </c>
      <c r="AS449" s="48">
        <v>0</v>
      </c>
      <c r="AT449" s="48">
        <v>0</v>
      </c>
      <c r="AU449" s="48">
        <v>0</v>
      </c>
      <c r="AV449" s="48">
        <v>0</v>
      </c>
      <c r="AW449" s="48">
        <v>0</v>
      </c>
      <c r="AX449" s="48"/>
      <c r="AY449" s="48"/>
      <c r="AZ449" s="93">
        <f t="shared" si="154"/>
        <v>0</v>
      </c>
      <c r="BA449" s="94"/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/>
      <c r="D450" s="99" t="s">
        <v>741</v>
      </c>
      <c r="E450" s="99" t="s">
        <v>518</v>
      </c>
      <c r="F450" s="99" t="s">
        <v>516</v>
      </c>
      <c r="G450" s="100" t="s">
        <v>743</v>
      </c>
      <c r="H450" s="100">
        <v>16800</v>
      </c>
      <c r="I450" s="99" t="s">
        <v>832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/>
      <c r="U450" s="41"/>
      <c r="V450" s="93">
        <f t="shared" ref="V450:V513" si="169">SUM(J450:U450)</f>
        <v>0</v>
      </c>
      <c r="W450" s="94"/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/>
      <c r="AJ450" s="48"/>
      <c r="AK450" s="93">
        <f t="shared" ref="AK450:AK513" si="170">SUM(Y450:AJ450)</f>
        <v>0</v>
      </c>
      <c r="AL450" s="94"/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>
        <v>0</v>
      </c>
      <c r="AX450" s="48"/>
      <c r="AY450" s="48"/>
      <c r="AZ450" s="93">
        <f t="shared" ref="AZ450:AZ513" si="171">SUM(AN450:AY450)</f>
        <v>0</v>
      </c>
      <c r="BA450" s="94"/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401</v>
      </c>
      <c r="D451" s="99" t="s">
        <v>628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833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/>
      <c r="U451" s="41"/>
      <c r="V451" s="93">
        <f t="shared" si="169"/>
        <v>0</v>
      </c>
      <c r="W451" s="94"/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/>
      <c r="AJ451" s="48"/>
      <c r="AK451" s="93">
        <f t="shared" si="170"/>
        <v>0</v>
      </c>
      <c r="AL451" s="94"/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>
        <v>0</v>
      </c>
      <c r="AX451" s="48"/>
      <c r="AY451" s="48"/>
      <c r="AZ451" s="93">
        <f t="shared" si="171"/>
        <v>0</v>
      </c>
      <c r="BA451" s="94"/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400</v>
      </c>
      <c r="D452" s="99" t="s">
        <v>534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/>
      <c r="U452" s="41"/>
      <c r="V452" s="93">
        <f t="shared" si="169"/>
        <v>0</v>
      </c>
      <c r="W452" s="94"/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/>
      <c r="AJ452" s="48"/>
      <c r="AK452" s="93">
        <f t="shared" si="170"/>
        <v>0</v>
      </c>
      <c r="AL452" s="94"/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>
        <v>0</v>
      </c>
      <c r="AX452" s="48"/>
      <c r="AY452" s="48"/>
      <c r="AZ452" s="93">
        <f t="shared" si="171"/>
        <v>0</v>
      </c>
      <c r="BA452" s="94"/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/>
      <c r="D453" s="99" t="s">
        <v>741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834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/>
      <c r="U453" s="41"/>
      <c r="V453" s="93">
        <f t="shared" si="169"/>
        <v>0</v>
      </c>
      <c r="W453" s="94"/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/>
      <c r="AJ453" s="48"/>
      <c r="AK453" s="93">
        <f t="shared" si="170"/>
        <v>0</v>
      </c>
      <c r="AL453" s="94"/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>
        <v>0</v>
      </c>
      <c r="AX453" s="48"/>
      <c r="AY453" s="48"/>
      <c r="AZ453" s="93">
        <f t="shared" si="171"/>
        <v>0</v>
      </c>
      <c r="BA453" s="94"/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835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/>
      <c r="U454" s="41"/>
      <c r="V454" s="93">
        <f t="shared" si="169"/>
        <v>0</v>
      </c>
      <c r="W454" s="94"/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/>
      <c r="AJ454" s="48"/>
      <c r="AK454" s="93">
        <f t="shared" si="170"/>
        <v>0</v>
      </c>
      <c r="AL454" s="94"/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0</v>
      </c>
      <c r="AW454" s="48">
        <v>0</v>
      </c>
      <c r="AX454" s="48"/>
      <c r="AY454" s="48"/>
      <c r="AZ454" s="93">
        <f t="shared" si="171"/>
        <v>0</v>
      </c>
      <c r="BA454" s="94"/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/>
      <c r="D455" s="99" t="s">
        <v>741</v>
      </c>
      <c r="E455" s="99" t="s">
        <v>518</v>
      </c>
      <c r="F455" s="99" t="s">
        <v>516</v>
      </c>
      <c r="G455" s="100" t="s">
        <v>743</v>
      </c>
      <c r="H455" s="100">
        <v>17558</v>
      </c>
      <c r="I455" s="99" t="s">
        <v>836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/>
      <c r="U455" s="41"/>
      <c r="V455" s="93">
        <f t="shared" si="169"/>
        <v>0</v>
      </c>
      <c r="W455" s="94"/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/>
      <c r="AJ455" s="48"/>
      <c r="AK455" s="93">
        <f t="shared" si="170"/>
        <v>0</v>
      </c>
      <c r="AL455" s="94"/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>
        <v>0</v>
      </c>
      <c r="AW455" s="48">
        <v>0</v>
      </c>
      <c r="AX455" s="48"/>
      <c r="AY455" s="48"/>
      <c r="AZ455" s="93">
        <f t="shared" si="171"/>
        <v>0</v>
      </c>
      <c r="BA455" s="94"/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401</v>
      </c>
      <c r="D456" s="99" t="s">
        <v>628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837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/>
      <c r="U456" s="41"/>
      <c r="V456" s="93">
        <f t="shared" si="169"/>
        <v>0</v>
      </c>
      <c r="W456" s="94"/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/>
      <c r="AJ456" s="48"/>
      <c r="AK456" s="93">
        <f t="shared" si="170"/>
        <v>0</v>
      </c>
      <c r="AL456" s="94"/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>
        <v>0</v>
      </c>
      <c r="AW456" s="48">
        <v>0</v>
      </c>
      <c r="AX456" s="48"/>
      <c r="AY456" s="48"/>
      <c r="AZ456" s="93">
        <f t="shared" si="171"/>
        <v>0</v>
      </c>
      <c r="BA456" s="94"/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401</v>
      </c>
      <c r="D457" s="99" t="s">
        <v>628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838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/>
      <c r="U457" s="41"/>
      <c r="V457" s="93">
        <f t="shared" si="169"/>
        <v>0</v>
      </c>
      <c r="W457" s="94"/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/>
      <c r="AJ457" s="48"/>
      <c r="AK457" s="93">
        <f t="shared" si="170"/>
        <v>0</v>
      </c>
      <c r="AL457" s="94"/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>
        <v>0</v>
      </c>
      <c r="AX457" s="48"/>
      <c r="AY457" s="48"/>
      <c r="AZ457" s="93">
        <f t="shared" si="171"/>
        <v>0</v>
      </c>
      <c r="BA457" s="94"/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401</v>
      </c>
      <c r="D458" s="99" t="s">
        <v>628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839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/>
      <c r="U458" s="41"/>
      <c r="V458" s="93">
        <f t="shared" si="169"/>
        <v>0</v>
      </c>
      <c r="W458" s="94"/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/>
      <c r="AJ458" s="48"/>
      <c r="AK458" s="93">
        <f t="shared" si="170"/>
        <v>0</v>
      </c>
      <c r="AL458" s="94"/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>
        <v>0</v>
      </c>
      <c r="AX458" s="48"/>
      <c r="AY458" s="48"/>
      <c r="AZ458" s="93">
        <f t="shared" si="171"/>
        <v>0</v>
      </c>
      <c r="BA458" s="94"/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401</v>
      </c>
      <c r="D459" s="99" t="s">
        <v>628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/>
      <c r="U459" s="41"/>
      <c r="V459" s="93">
        <f t="shared" si="169"/>
        <v>0</v>
      </c>
      <c r="W459" s="94"/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/>
      <c r="AJ459" s="48"/>
      <c r="AK459" s="93">
        <f t="shared" si="170"/>
        <v>0</v>
      </c>
      <c r="AL459" s="94"/>
      <c r="AM459" s="107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>
        <v>0</v>
      </c>
      <c r="AW459" s="48">
        <v>0</v>
      </c>
      <c r="AX459" s="48"/>
      <c r="AY459" s="48"/>
      <c r="AZ459" s="93">
        <f t="shared" si="171"/>
        <v>0</v>
      </c>
      <c r="BA459" s="94"/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401</v>
      </c>
      <c r="D460" s="99" t="s">
        <v>628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841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/>
      <c r="U460" s="41"/>
      <c r="V460" s="93">
        <f t="shared" si="169"/>
        <v>0</v>
      </c>
      <c r="W460" s="94"/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/>
      <c r="AJ460" s="48"/>
      <c r="AK460" s="93">
        <f t="shared" si="170"/>
        <v>0</v>
      </c>
      <c r="AL460" s="94"/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>
        <v>0</v>
      </c>
      <c r="AX460" s="48"/>
      <c r="AY460" s="48"/>
      <c r="AZ460" s="93">
        <f t="shared" si="171"/>
        <v>0</v>
      </c>
      <c r="BA460" s="94"/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/>
      <c r="D461" s="99" t="s">
        <v>741</v>
      </c>
      <c r="E461" s="99" t="s">
        <v>518</v>
      </c>
      <c r="F461" s="99" t="s">
        <v>516</v>
      </c>
      <c r="G461" s="100" t="s">
        <v>743</v>
      </c>
      <c r="H461" s="100">
        <v>18051</v>
      </c>
      <c r="I461" s="99" t="s">
        <v>842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/>
      <c r="U461" s="41"/>
      <c r="V461" s="93">
        <f t="shared" si="169"/>
        <v>0</v>
      </c>
      <c r="W461" s="94"/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>
        <v>0</v>
      </c>
      <c r="AI461" s="48"/>
      <c r="AJ461" s="48"/>
      <c r="AK461" s="93">
        <f t="shared" si="170"/>
        <v>0</v>
      </c>
      <c r="AL461" s="94"/>
      <c r="AM461" s="107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>
        <v>0</v>
      </c>
      <c r="AW461" s="48">
        <v>0</v>
      </c>
      <c r="AX461" s="48"/>
      <c r="AY461" s="48"/>
      <c r="AZ461" s="93">
        <f t="shared" si="171"/>
        <v>0</v>
      </c>
      <c r="BA461" s="94"/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/>
      <c r="D462" s="99" t="s">
        <v>741</v>
      </c>
      <c r="E462" s="99" t="s">
        <v>518</v>
      </c>
      <c r="F462" s="99" t="s">
        <v>516</v>
      </c>
      <c r="G462" s="100" t="s">
        <v>743</v>
      </c>
      <c r="H462" s="100">
        <v>18054</v>
      </c>
      <c r="I462" s="99" t="s">
        <v>842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/>
      <c r="U462" s="41"/>
      <c r="V462" s="93">
        <f t="shared" si="169"/>
        <v>0</v>
      </c>
      <c r="W462" s="94"/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/>
      <c r="AJ462" s="48"/>
      <c r="AK462" s="93">
        <f t="shared" si="170"/>
        <v>0</v>
      </c>
      <c r="AL462" s="94"/>
      <c r="AM462" s="107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>
        <v>0</v>
      </c>
      <c r="AW462" s="48">
        <v>0</v>
      </c>
      <c r="AX462" s="48"/>
      <c r="AY462" s="48"/>
      <c r="AZ462" s="93">
        <f t="shared" si="171"/>
        <v>0</v>
      </c>
      <c r="BA462" s="94"/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18117</v>
      </c>
      <c r="I463" s="99" t="s">
        <v>843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/>
      <c r="U463" s="41"/>
      <c r="V463" s="93">
        <f t="shared" si="169"/>
        <v>0</v>
      </c>
      <c r="W463" s="94"/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/>
      <c r="AJ463" s="48"/>
      <c r="AK463" s="93">
        <f t="shared" si="170"/>
        <v>0</v>
      </c>
      <c r="AL463" s="94"/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>
        <v>0</v>
      </c>
      <c r="AX463" s="48"/>
      <c r="AY463" s="48"/>
      <c r="AZ463" s="93">
        <f t="shared" si="171"/>
        <v>0</v>
      </c>
      <c r="BA463" s="94"/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407</v>
      </c>
      <c r="D464" s="99" t="s">
        <v>575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/>
      <c r="U464" s="41"/>
      <c r="V464" s="93">
        <f t="shared" si="169"/>
        <v>0</v>
      </c>
      <c r="W464" s="94"/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/>
      <c r="AJ464" s="48"/>
      <c r="AK464" s="93">
        <f t="shared" si="170"/>
        <v>0</v>
      </c>
      <c r="AL464" s="94"/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0</v>
      </c>
      <c r="AU464" s="48">
        <v>0</v>
      </c>
      <c r="AV464" s="48">
        <v>0</v>
      </c>
      <c r="AW464" s="48">
        <v>0</v>
      </c>
      <c r="AX464" s="48"/>
      <c r="AY464" s="48"/>
      <c r="AZ464" s="93">
        <f t="shared" si="171"/>
        <v>0</v>
      </c>
      <c r="BA464" s="94"/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</v>
      </c>
      <c r="B465" s="99" t="s">
        <v>105</v>
      </c>
      <c r="C465" s="100"/>
      <c r="D465" s="99" t="s">
        <v>741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844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/>
      <c r="U465" s="41"/>
      <c r="V465" s="93">
        <f t="shared" si="169"/>
        <v>0</v>
      </c>
      <c r="W465" s="94"/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/>
      <c r="AJ465" s="48"/>
      <c r="AK465" s="93">
        <f t="shared" si="170"/>
        <v>0</v>
      </c>
      <c r="AL465" s="94"/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>
        <v>0</v>
      </c>
      <c r="AX465" s="48"/>
      <c r="AY465" s="48"/>
      <c r="AZ465" s="93">
        <f t="shared" si="171"/>
        <v>0</v>
      </c>
      <c r="BA465" s="94"/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/>
      <c r="D466" s="99" t="s">
        <v>741</v>
      </c>
      <c r="E466" s="99" t="s">
        <v>741</v>
      </c>
      <c r="F466" s="99" t="s">
        <v>741</v>
      </c>
      <c r="G466" s="100" t="s">
        <v>524</v>
      </c>
      <c r="H466" s="100">
        <v>18344</v>
      </c>
      <c r="I466" s="99" t="s">
        <v>845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/>
      <c r="U466" s="41"/>
      <c r="V466" s="93">
        <f t="shared" si="169"/>
        <v>0</v>
      </c>
      <c r="W466" s="94"/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/>
      <c r="AJ466" s="48"/>
      <c r="AK466" s="93">
        <f t="shared" si="170"/>
        <v>0</v>
      </c>
      <c r="AL466" s="94"/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>
        <v>0</v>
      </c>
      <c r="AW466" s="48">
        <v>0</v>
      </c>
      <c r="AX466" s="48"/>
      <c r="AY466" s="48"/>
      <c r="AZ466" s="93">
        <f t="shared" si="171"/>
        <v>0</v>
      </c>
      <c r="BA466" s="94"/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407</v>
      </c>
      <c r="D467" s="99" t="s">
        <v>575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846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/>
      <c r="U467" s="41"/>
      <c r="V467" s="93">
        <f t="shared" si="169"/>
        <v>0</v>
      </c>
      <c r="W467" s="94"/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/>
      <c r="AJ467" s="48"/>
      <c r="AK467" s="93">
        <f t="shared" si="170"/>
        <v>0</v>
      </c>
      <c r="AL467" s="94"/>
      <c r="AM467" s="107">
        <f t="shared" si="187"/>
        <v>0</v>
      </c>
      <c r="AN467" s="48">
        <v>0</v>
      </c>
      <c r="AO467" s="48">
        <v>0</v>
      </c>
      <c r="AP467" s="48">
        <v>1</v>
      </c>
      <c r="AQ467" s="48">
        <v>0</v>
      </c>
      <c r="AR467" s="48">
        <v>0</v>
      </c>
      <c r="AS467" s="48">
        <v>0</v>
      </c>
      <c r="AT467" s="48">
        <v>0</v>
      </c>
      <c r="AU467" s="48">
        <v>0</v>
      </c>
      <c r="AV467" s="48">
        <v>0</v>
      </c>
      <c r="AW467" s="48">
        <v>0</v>
      </c>
      <c r="AX467" s="48"/>
      <c r="AY467" s="48"/>
      <c r="AZ467" s="93">
        <f t="shared" si="171"/>
        <v>1</v>
      </c>
      <c r="BA467" s="94"/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1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1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/>
      <c r="D468" s="99" t="s">
        <v>741</v>
      </c>
      <c r="E468" s="99" t="s">
        <v>518</v>
      </c>
      <c r="F468" s="99" t="s">
        <v>516</v>
      </c>
      <c r="G468" s="100" t="s">
        <v>743</v>
      </c>
      <c r="H468" s="100">
        <v>18577</v>
      </c>
      <c r="I468" s="99" t="s">
        <v>847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/>
      <c r="U468" s="41"/>
      <c r="V468" s="93">
        <f t="shared" si="169"/>
        <v>0</v>
      </c>
      <c r="W468" s="94"/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/>
      <c r="AJ468" s="48"/>
      <c r="AK468" s="93">
        <f t="shared" si="170"/>
        <v>0</v>
      </c>
      <c r="AL468" s="94"/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>
        <v>0</v>
      </c>
      <c r="AX468" s="48"/>
      <c r="AY468" s="48"/>
      <c r="AZ468" s="93">
        <f t="shared" si="171"/>
        <v>0</v>
      </c>
      <c r="BA468" s="94"/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407</v>
      </c>
      <c r="D469" s="99" t="s">
        <v>575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848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/>
      <c r="U469" s="41"/>
      <c r="V469" s="93">
        <f t="shared" si="169"/>
        <v>0</v>
      </c>
      <c r="W469" s="94"/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/>
      <c r="AJ469" s="48"/>
      <c r="AK469" s="93">
        <f t="shared" si="170"/>
        <v>0</v>
      </c>
      <c r="AL469" s="94"/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>
        <v>0</v>
      </c>
      <c r="AW469" s="48">
        <v>0</v>
      </c>
      <c r="AX469" s="48"/>
      <c r="AY469" s="48"/>
      <c r="AZ469" s="93">
        <f t="shared" si="171"/>
        <v>0</v>
      </c>
      <c r="BA469" s="94"/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/>
      <c r="D470" s="99" t="s">
        <v>741</v>
      </c>
      <c r="E470" s="99" t="s">
        <v>518</v>
      </c>
      <c r="F470" s="99" t="s">
        <v>516</v>
      </c>
      <c r="G470" s="100" t="s">
        <v>743</v>
      </c>
      <c r="H470" s="100">
        <v>18713</v>
      </c>
      <c r="I470" s="99" t="s">
        <v>849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/>
      <c r="U470" s="41"/>
      <c r="V470" s="93">
        <f t="shared" si="169"/>
        <v>0</v>
      </c>
      <c r="W470" s="94"/>
      <c r="X470" s="107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>
        <v>0</v>
      </c>
      <c r="AI470" s="48"/>
      <c r="AJ470" s="48"/>
      <c r="AK470" s="93">
        <f t="shared" si="170"/>
        <v>0</v>
      </c>
      <c r="AL470" s="94"/>
      <c r="AM470" s="107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0</v>
      </c>
      <c r="AW470" s="48">
        <v>0</v>
      </c>
      <c r="AX470" s="48"/>
      <c r="AY470" s="48"/>
      <c r="AZ470" s="93">
        <f t="shared" si="171"/>
        <v>0</v>
      </c>
      <c r="BA470" s="94"/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/>
      <c r="D471" s="99" t="s">
        <v>741</v>
      </c>
      <c r="E471" s="99" t="s">
        <v>518</v>
      </c>
      <c r="F471" s="99" t="s">
        <v>516</v>
      </c>
      <c r="G471" s="100" t="s">
        <v>743</v>
      </c>
      <c r="H471" s="100">
        <v>18732</v>
      </c>
      <c r="I471" s="99" t="s">
        <v>850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/>
      <c r="U471" s="41"/>
      <c r="V471" s="93">
        <f t="shared" si="169"/>
        <v>0</v>
      </c>
      <c r="W471" s="94"/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/>
      <c r="AJ471" s="48"/>
      <c r="AK471" s="93">
        <f t="shared" si="170"/>
        <v>0</v>
      </c>
      <c r="AL471" s="94"/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>
        <v>0</v>
      </c>
      <c r="AX471" s="48"/>
      <c r="AY471" s="48"/>
      <c r="AZ471" s="93">
        <f t="shared" si="171"/>
        <v>0</v>
      </c>
      <c r="BA471" s="94"/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407</v>
      </c>
      <c r="D472" s="99" t="s">
        <v>575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/>
      <c r="U472" s="41"/>
      <c r="V472" s="93">
        <f t="shared" si="169"/>
        <v>0</v>
      </c>
      <c r="W472" s="94"/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/>
      <c r="AJ472" s="48"/>
      <c r="AK472" s="93">
        <f t="shared" si="170"/>
        <v>0</v>
      </c>
      <c r="AL472" s="94"/>
      <c r="AM472" s="107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>
        <v>0</v>
      </c>
      <c r="AW472" s="48">
        <v>0</v>
      </c>
      <c r="AX472" s="48"/>
      <c r="AY472" s="48"/>
      <c r="AZ472" s="93">
        <f t="shared" si="171"/>
        <v>0</v>
      </c>
      <c r="BA472" s="94"/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407</v>
      </c>
      <c r="D473" s="99" t="s">
        <v>575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/>
      <c r="U473" s="41"/>
      <c r="V473" s="93">
        <f t="shared" si="169"/>
        <v>0</v>
      </c>
      <c r="W473" s="94"/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/>
      <c r="AJ473" s="48"/>
      <c r="AK473" s="93">
        <f t="shared" si="170"/>
        <v>0</v>
      </c>
      <c r="AL473" s="94"/>
      <c r="AM473" s="107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>
        <v>0</v>
      </c>
      <c r="AW473" s="48">
        <v>0</v>
      </c>
      <c r="AX473" s="48"/>
      <c r="AY473" s="48"/>
      <c r="AZ473" s="93">
        <f t="shared" si="171"/>
        <v>0</v>
      </c>
      <c r="BA473" s="94"/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407</v>
      </c>
      <c r="D474" s="99" t="s">
        <v>575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/>
      <c r="U474" s="41"/>
      <c r="V474" s="93">
        <f t="shared" si="169"/>
        <v>0</v>
      </c>
      <c r="W474" s="94"/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>
        <v>0</v>
      </c>
      <c r="AI474" s="48"/>
      <c r="AJ474" s="48"/>
      <c r="AK474" s="93">
        <f t="shared" si="170"/>
        <v>0</v>
      </c>
      <c r="AL474" s="94"/>
      <c r="AM474" s="107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0</v>
      </c>
      <c r="AT474" s="48">
        <v>0</v>
      </c>
      <c r="AU474" s="48">
        <v>0</v>
      </c>
      <c r="AV474" s="48">
        <v>0</v>
      </c>
      <c r="AW474" s="48">
        <v>0</v>
      </c>
      <c r="AX474" s="48"/>
      <c r="AY474" s="48"/>
      <c r="AZ474" s="93">
        <f t="shared" si="171"/>
        <v>0</v>
      </c>
      <c r="BA474" s="94"/>
      <c r="BB474" s="107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99" t="s">
        <v>5</v>
      </c>
      <c r="B475" s="99" t="s">
        <v>48</v>
      </c>
      <c r="C475" s="100"/>
      <c r="D475" s="99" t="s">
        <v>741</v>
      </c>
      <c r="E475" s="99" t="s">
        <v>518</v>
      </c>
      <c r="F475" s="99" t="s">
        <v>516</v>
      </c>
      <c r="G475" s="100" t="s">
        <v>541</v>
      </c>
      <c r="H475" s="100">
        <v>18832</v>
      </c>
      <c r="I475" s="99" t="s">
        <v>851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/>
      <c r="U475" s="41"/>
      <c r="V475" s="93">
        <f t="shared" si="169"/>
        <v>0</v>
      </c>
      <c r="W475" s="94"/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>
        <v>0</v>
      </c>
      <c r="AI475" s="48"/>
      <c r="AJ475" s="48"/>
      <c r="AK475" s="93">
        <f t="shared" si="170"/>
        <v>0</v>
      </c>
      <c r="AL475" s="94"/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>
        <v>0</v>
      </c>
      <c r="AX475" s="48"/>
      <c r="AY475" s="48"/>
      <c r="AZ475" s="93">
        <f t="shared" si="171"/>
        <v>0</v>
      </c>
      <c r="BA475" s="94"/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/>
      <c r="D476" s="99" t="s">
        <v>741</v>
      </c>
      <c r="E476" s="99" t="s">
        <v>518</v>
      </c>
      <c r="F476" s="99" t="s">
        <v>516</v>
      </c>
      <c r="G476" s="100" t="s">
        <v>743</v>
      </c>
      <c r="H476" s="100">
        <v>19042</v>
      </c>
      <c r="I476" s="99" t="s">
        <v>852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/>
      <c r="U476" s="41"/>
      <c r="V476" s="93">
        <f t="shared" si="169"/>
        <v>0</v>
      </c>
      <c r="W476" s="94"/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>
        <v>0</v>
      </c>
      <c r="AI476" s="48"/>
      <c r="AJ476" s="48"/>
      <c r="AK476" s="93">
        <f t="shared" si="170"/>
        <v>0</v>
      </c>
      <c r="AL476" s="94"/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>
        <v>0</v>
      </c>
      <c r="AX476" s="48"/>
      <c r="AY476" s="48"/>
      <c r="AZ476" s="93">
        <f t="shared" si="171"/>
        <v>0</v>
      </c>
      <c r="BA476" s="94"/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/>
      <c r="D477" s="99" t="s">
        <v>741</v>
      </c>
      <c r="E477" s="99" t="s">
        <v>518</v>
      </c>
      <c r="F477" s="99" t="s">
        <v>516</v>
      </c>
      <c r="G477" s="100" t="s">
        <v>541</v>
      </c>
      <c r="H477" s="100">
        <v>19076</v>
      </c>
      <c r="I477" s="99" t="s">
        <v>853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/>
      <c r="U477" s="41"/>
      <c r="V477" s="93">
        <f t="shared" si="169"/>
        <v>0</v>
      </c>
      <c r="W477" s="94"/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>
        <v>0</v>
      </c>
      <c r="AI477" s="48"/>
      <c r="AJ477" s="48"/>
      <c r="AK477" s="93">
        <f t="shared" si="170"/>
        <v>0</v>
      </c>
      <c r="AL477" s="94"/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>
        <v>0</v>
      </c>
      <c r="AX477" s="48"/>
      <c r="AY477" s="48"/>
      <c r="AZ477" s="93">
        <f t="shared" si="171"/>
        <v>0</v>
      </c>
      <c r="BA477" s="94"/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/>
      <c r="D478" s="99" t="s">
        <v>741</v>
      </c>
      <c r="E478" s="99" t="s">
        <v>518</v>
      </c>
      <c r="F478" s="99" t="s">
        <v>516</v>
      </c>
      <c r="G478" s="100" t="s">
        <v>541</v>
      </c>
      <c r="H478" s="100">
        <v>19210</v>
      </c>
      <c r="I478" s="99" t="s">
        <v>854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/>
      <c r="U478" s="41"/>
      <c r="V478" s="93">
        <f t="shared" si="169"/>
        <v>0</v>
      </c>
      <c r="W478" s="94"/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>
        <v>0</v>
      </c>
      <c r="AI478" s="48"/>
      <c r="AJ478" s="48"/>
      <c r="AK478" s="93">
        <f t="shared" si="170"/>
        <v>0</v>
      </c>
      <c r="AL478" s="94"/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>
        <v>0</v>
      </c>
      <c r="AX478" s="48"/>
      <c r="AY478" s="48"/>
      <c r="AZ478" s="93">
        <f t="shared" si="171"/>
        <v>0</v>
      </c>
      <c r="BA478" s="94"/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/>
      <c r="D479" s="99" t="s">
        <v>741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855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/>
      <c r="U479" s="41"/>
      <c r="V479" s="93">
        <f t="shared" si="169"/>
        <v>0</v>
      </c>
      <c r="W479" s="94"/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>
        <v>0</v>
      </c>
      <c r="AI479" s="48"/>
      <c r="AJ479" s="48"/>
      <c r="AK479" s="93">
        <f t="shared" si="170"/>
        <v>0</v>
      </c>
      <c r="AL479" s="94"/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>
        <v>0</v>
      </c>
      <c r="AX479" s="48"/>
      <c r="AY479" s="48"/>
      <c r="AZ479" s="93">
        <f t="shared" si="171"/>
        <v>0</v>
      </c>
      <c r="BA479" s="94"/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/>
      <c r="D480" s="99" t="s">
        <v>741</v>
      </c>
      <c r="E480" s="99" t="s">
        <v>518</v>
      </c>
      <c r="F480" s="99" t="s">
        <v>516</v>
      </c>
      <c r="G480" s="100" t="s">
        <v>743</v>
      </c>
      <c r="H480" s="100">
        <v>19433</v>
      </c>
      <c r="I480" s="99" t="s">
        <v>856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/>
      <c r="U480" s="41"/>
      <c r="V480" s="93">
        <f t="shared" si="169"/>
        <v>0</v>
      </c>
      <c r="W480" s="94"/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>
        <v>0</v>
      </c>
      <c r="AI480" s="48"/>
      <c r="AJ480" s="48"/>
      <c r="AK480" s="93">
        <f t="shared" si="170"/>
        <v>0</v>
      </c>
      <c r="AL480" s="94"/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>
        <v>0</v>
      </c>
      <c r="AX480" s="48"/>
      <c r="AY480" s="48"/>
      <c r="AZ480" s="93">
        <f t="shared" si="171"/>
        <v>0</v>
      </c>
      <c r="BA480" s="94"/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19494</v>
      </c>
      <c r="I481" s="99" t="s">
        <v>857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/>
      <c r="U481" s="41"/>
      <c r="V481" s="93">
        <f t="shared" si="169"/>
        <v>0</v>
      </c>
      <c r="W481" s="94"/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>
        <v>0</v>
      </c>
      <c r="AI481" s="48"/>
      <c r="AJ481" s="48"/>
      <c r="AK481" s="93">
        <f t="shared" si="170"/>
        <v>0</v>
      </c>
      <c r="AL481" s="94"/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>
        <v>0</v>
      </c>
      <c r="AX481" s="48"/>
      <c r="AY481" s="48"/>
      <c r="AZ481" s="93">
        <f t="shared" si="171"/>
        <v>0</v>
      </c>
      <c r="BA481" s="94"/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743</v>
      </c>
      <c r="H482" s="100">
        <v>19513</v>
      </c>
      <c r="I482" s="99" t="s">
        <v>858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/>
      <c r="U482" s="41"/>
      <c r="V482" s="93">
        <f t="shared" si="169"/>
        <v>0</v>
      </c>
      <c r="W482" s="94"/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>
        <v>0</v>
      </c>
      <c r="AI482" s="48"/>
      <c r="AJ482" s="48"/>
      <c r="AK482" s="93">
        <f t="shared" si="170"/>
        <v>0</v>
      </c>
      <c r="AL482" s="94"/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>
        <v>0</v>
      </c>
      <c r="AX482" s="48"/>
      <c r="AY482" s="48"/>
      <c r="AZ482" s="93">
        <f t="shared" si="171"/>
        <v>0</v>
      </c>
      <c r="BA482" s="94"/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743</v>
      </c>
      <c r="H483" s="100">
        <v>19654</v>
      </c>
      <c r="I483" s="99" t="s">
        <v>859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/>
      <c r="U483" s="41"/>
      <c r="V483" s="93">
        <f t="shared" si="169"/>
        <v>0</v>
      </c>
      <c r="W483" s="94"/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>
        <v>0</v>
      </c>
      <c r="AI483" s="48"/>
      <c r="AJ483" s="48"/>
      <c r="AK483" s="93">
        <f t="shared" si="170"/>
        <v>0</v>
      </c>
      <c r="AL483" s="94"/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>
        <v>0</v>
      </c>
      <c r="AX483" s="48"/>
      <c r="AY483" s="48"/>
      <c r="AZ483" s="93">
        <f t="shared" si="171"/>
        <v>0</v>
      </c>
      <c r="BA483" s="94"/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/>
      <c r="D484" s="99" t="s">
        <v>741</v>
      </c>
      <c r="E484" s="99" t="s">
        <v>518</v>
      </c>
      <c r="F484" s="99" t="s">
        <v>516</v>
      </c>
      <c r="G484" s="100" t="s">
        <v>743</v>
      </c>
      <c r="H484" s="100">
        <v>19655</v>
      </c>
      <c r="I484" s="99" t="s">
        <v>860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/>
      <c r="U484" s="41"/>
      <c r="V484" s="93">
        <f t="shared" si="169"/>
        <v>0</v>
      </c>
      <c r="W484" s="94"/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/>
      <c r="AJ484" s="48"/>
      <c r="AK484" s="93">
        <f t="shared" si="170"/>
        <v>0</v>
      </c>
      <c r="AL484" s="94"/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>
        <v>0</v>
      </c>
      <c r="AX484" s="48"/>
      <c r="AY484" s="48"/>
      <c r="AZ484" s="93">
        <f t="shared" si="171"/>
        <v>0</v>
      </c>
      <c r="BA484" s="94"/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19692</v>
      </c>
      <c r="I485" s="99" t="s">
        <v>861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/>
      <c r="U485" s="41"/>
      <c r="V485" s="93">
        <f t="shared" si="169"/>
        <v>0</v>
      </c>
      <c r="W485" s="94"/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/>
      <c r="AJ485" s="48"/>
      <c r="AK485" s="93">
        <f t="shared" si="170"/>
        <v>0</v>
      </c>
      <c r="AL485" s="94"/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>
        <v>0</v>
      </c>
      <c r="AX485" s="48"/>
      <c r="AY485" s="48"/>
      <c r="AZ485" s="93">
        <f t="shared" si="171"/>
        <v>0</v>
      </c>
      <c r="BA485" s="94"/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518</v>
      </c>
      <c r="F486" s="99" t="s">
        <v>516</v>
      </c>
      <c r="G486" s="100" t="s">
        <v>743</v>
      </c>
      <c r="H486" s="100">
        <v>19809</v>
      </c>
      <c r="I486" s="99" t="s">
        <v>862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/>
      <c r="U486" s="41"/>
      <c r="V486" s="93">
        <f t="shared" si="169"/>
        <v>0</v>
      </c>
      <c r="W486" s="94"/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/>
      <c r="AJ486" s="48"/>
      <c r="AK486" s="93">
        <f t="shared" si="170"/>
        <v>0</v>
      </c>
      <c r="AL486" s="94"/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>
        <v>0</v>
      </c>
      <c r="AX486" s="48"/>
      <c r="AY486" s="48"/>
      <c r="AZ486" s="93">
        <f t="shared" si="171"/>
        <v>0</v>
      </c>
      <c r="BA486" s="94"/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/>
      <c r="D487" s="99" t="s">
        <v>741</v>
      </c>
      <c r="E487" s="99" t="s">
        <v>518</v>
      </c>
      <c r="F487" s="99" t="s">
        <v>516</v>
      </c>
      <c r="G487" s="100" t="s">
        <v>743</v>
      </c>
      <c r="H487" s="100">
        <v>19810</v>
      </c>
      <c r="I487" s="99" t="s">
        <v>862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/>
      <c r="U487" s="41"/>
      <c r="V487" s="93">
        <f t="shared" si="169"/>
        <v>0</v>
      </c>
      <c r="W487" s="94"/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/>
      <c r="AJ487" s="48"/>
      <c r="AK487" s="93">
        <f t="shared" si="170"/>
        <v>0</v>
      </c>
      <c r="AL487" s="94"/>
      <c r="AM487" s="107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>
        <v>0</v>
      </c>
      <c r="AW487" s="48">
        <v>0</v>
      </c>
      <c r="AX487" s="48"/>
      <c r="AY487" s="48"/>
      <c r="AZ487" s="93">
        <f t="shared" si="171"/>
        <v>0</v>
      </c>
      <c r="BA487" s="94"/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/>
      <c r="D488" s="99" t="s">
        <v>741</v>
      </c>
      <c r="E488" s="99" t="s">
        <v>518</v>
      </c>
      <c r="F488" s="99" t="s">
        <v>516</v>
      </c>
      <c r="G488" s="100" t="s">
        <v>743</v>
      </c>
      <c r="H488" s="100">
        <v>19874</v>
      </c>
      <c r="I488" s="99" t="s">
        <v>863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/>
      <c r="U488" s="41"/>
      <c r="V488" s="93">
        <f t="shared" si="169"/>
        <v>0</v>
      </c>
      <c r="W488" s="94"/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/>
      <c r="AJ488" s="48"/>
      <c r="AK488" s="93">
        <f t="shared" si="170"/>
        <v>0</v>
      </c>
      <c r="AL488" s="94"/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0</v>
      </c>
      <c r="AW488" s="48">
        <v>0</v>
      </c>
      <c r="AX488" s="48"/>
      <c r="AY488" s="48"/>
      <c r="AZ488" s="93">
        <f t="shared" si="171"/>
        <v>0</v>
      </c>
      <c r="BA488" s="94"/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/>
      <c r="D489" s="99" t="s">
        <v>741</v>
      </c>
      <c r="E489" s="99" t="s">
        <v>518</v>
      </c>
      <c r="F489" s="99" t="s">
        <v>516</v>
      </c>
      <c r="G489" s="100" t="s">
        <v>743</v>
      </c>
      <c r="H489" s="100">
        <v>20114</v>
      </c>
      <c r="I489" s="99" t="s">
        <v>864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/>
      <c r="U489" s="41"/>
      <c r="V489" s="93">
        <f t="shared" si="169"/>
        <v>0</v>
      </c>
      <c r="W489" s="94"/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/>
      <c r="AJ489" s="48"/>
      <c r="AK489" s="93">
        <f t="shared" si="170"/>
        <v>0</v>
      </c>
      <c r="AL489" s="94"/>
      <c r="AM489" s="107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>
        <v>0</v>
      </c>
      <c r="AW489" s="48">
        <v>0</v>
      </c>
      <c r="AX489" s="48"/>
      <c r="AY489" s="48"/>
      <c r="AZ489" s="93">
        <f t="shared" si="171"/>
        <v>0</v>
      </c>
      <c r="BA489" s="94"/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741</v>
      </c>
      <c r="E490" s="99" t="s">
        <v>191</v>
      </c>
      <c r="F490" s="99" t="s">
        <v>741</v>
      </c>
      <c r="G490" s="100" t="s">
        <v>562</v>
      </c>
      <c r="H490" s="100">
        <v>20274</v>
      </c>
      <c r="I490" s="99" t="s">
        <v>865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/>
      <c r="U490" s="41"/>
      <c r="V490" s="93">
        <f t="shared" si="169"/>
        <v>0</v>
      </c>
      <c r="W490" s="94"/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/>
      <c r="AJ490" s="48"/>
      <c r="AK490" s="93">
        <f t="shared" si="170"/>
        <v>0</v>
      </c>
      <c r="AL490" s="94"/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>
        <v>0</v>
      </c>
      <c r="AX490" s="48"/>
      <c r="AY490" s="48"/>
      <c r="AZ490" s="93">
        <f t="shared" si="171"/>
        <v>0</v>
      </c>
      <c r="BA490" s="94"/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/>
      <c r="D491" s="99" t="s">
        <v>741</v>
      </c>
      <c r="E491" s="99" t="s">
        <v>518</v>
      </c>
      <c r="F491" s="99" t="s">
        <v>516</v>
      </c>
      <c r="G491" s="100" t="s">
        <v>743</v>
      </c>
      <c r="H491" s="100">
        <v>20369</v>
      </c>
      <c r="I491" s="99" t="s">
        <v>866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/>
      <c r="U491" s="41"/>
      <c r="V491" s="93">
        <f t="shared" si="169"/>
        <v>0</v>
      </c>
      <c r="W491" s="94"/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/>
      <c r="AJ491" s="48"/>
      <c r="AK491" s="93">
        <f t="shared" si="170"/>
        <v>0</v>
      </c>
      <c r="AL491" s="94"/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>
        <v>0</v>
      </c>
      <c r="AX491" s="48"/>
      <c r="AY491" s="48"/>
      <c r="AZ491" s="93">
        <f t="shared" si="171"/>
        <v>0</v>
      </c>
      <c r="BA491" s="94"/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518</v>
      </c>
      <c r="F492" s="99" t="s">
        <v>516</v>
      </c>
      <c r="G492" s="100" t="s">
        <v>743</v>
      </c>
      <c r="H492" s="100">
        <v>20475</v>
      </c>
      <c r="I492" s="99" t="s">
        <v>867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/>
      <c r="U492" s="41"/>
      <c r="V492" s="93">
        <f t="shared" si="169"/>
        <v>0</v>
      </c>
      <c r="W492" s="94"/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/>
      <c r="AJ492" s="48"/>
      <c r="AK492" s="93">
        <f t="shared" si="170"/>
        <v>0</v>
      </c>
      <c r="AL492" s="94"/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>
        <v>0</v>
      </c>
      <c r="AX492" s="48"/>
      <c r="AY492" s="48"/>
      <c r="AZ492" s="93">
        <f t="shared" si="171"/>
        <v>0</v>
      </c>
      <c r="BA492" s="94"/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741</v>
      </c>
      <c r="E493" s="99" t="s">
        <v>518</v>
      </c>
      <c r="F493" s="99" t="s">
        <v>516</v>
      </c>
      <c r="G493" s="100" t="s">
        <v>537</v>
      </c>
      <c r="H493" s="100">
        <v>20543</v>
      </c>
      <c r="I493" s="99" t="s">
        <v>868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/>
      <c r="U493" s="41"/>
      <c r="V493" s="93">
        <f t="shared" si="169"/>
        <v>0</v>
      </c>
      <c r="W493" s="94"/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/>
      <c r="AJ493" s="48"/>
      <c r="AK493" s="93">
        <f t="shared" si="170"/>
        <v>0</v>
      </c>
      <c r="AL493" s="94"/>
      <c r="AM493" s="107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>
        <v>0</v>
      </c>
      <c r="AW493" s="48">
        <v>0</v>
      </c>
      <c r="AX493" s="48"/>
      <c r="AY493" s="48"/>
      <c r="AZ493" s="93">
        <f t="shared" si="171"/>
        <v>0</v>
      </c>
      <c r="BA493" s="94"/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20633</v>
      </c>
      <c r="I494" s="99" t="s">
        <v>869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/>
      <c r="U494" s="41"/>
      <c r="V494" s="93">
        <f t="shared" si="169"/>
        <v>0</v>
      </c>
      <c r="W494" s="94"/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/>
      <c r="AJ494" s="48"/>
      <c r="AK494" s="93">
        <f t="shared" si="170"/>
        <v>0</v>
      </c>
      <c r="AL494" s="94"/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>
        <v>0</v>
      </c>
      <c r="AX494" s="48"/>
      <c r="AY494" s="48"/>
      <c r="AZ494" s="93">
        <f t="shared" si="171"/>
        <v>0</v>
      </c>
      <c r="BA494" s="94"/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/>
      <c r="D495" s="99" t="s">
        <v>741</v>
      </c>
      <c r="E495" s="99" t="s">
        <v>518</v>
      </c>
      <c r="F495" s="99" t="s">
        <v>516</v>
      </c>
      <c r="G495" s="100" t="s">
        <v>743</v>
      </c>
      <c r="H495" s="100">
        <v>20717</v>
      </c>
      <c r="I495" s="99" t="s">
        <v>870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/>
      <c r="U495" s="41"/>
      <c r="V495" s="93">
        <f t="shared" si="169"/>
        <v>0</v>
      </c>
      <c r="W495" s="94"/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/>
      <c r="AJ495" s="48"/>
      <c r="AK495" s="93">
        <f t="shared" si="170"/>
        <v>0</v>
      </c>
      <c r="AL495" s="94"/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>
        <v>0</v>
      </c>
      <c r="AX495" s="48"/>
      <c r="AY495" s="48"/>
      <c r="AZ495" s="93">
        <f t="shared" si="171"/>
        <v>0</v>
      </c>
      <c r="BA495" s="94"/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/>
      <c r="D496" s="99" t="s">
        <v>741</v>
      </c>
      <c r="E496" s="99" t="s">
        <v>518</v>
      </c>
      <c r="F496" s="99" t="s">
        <v>516</v>
      </c>
      <c r="G496" s="100" t="s">
        <v>743</v>
      </c>
      <c r="H496" s="100">
        <v>20821</v>
      </c>
      <c r="I496" s="99" t="s">
        <v>871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/>
      <c r="U496" s="41"/>
      <c r="V496" s="93">
        <f t="shared" si="169"/>
        <v>0</v>
      </c>
      <c r="W496" s="94"/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/>
      <c r="AJ496" s="48"/>
      <c r="AK496" s="93">
        <f t="shared" si="170"/>
        <v>0</v>
      </c>
      <c r="AL496" s="94"/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>
        <v>0</v>
      </c>
      <c r="AX496" s="48"/>
      <c r="AY496" s="48"/>
      <c r="AZ496" s="93">
        <f t="shared" si="171"/>
        <v>0</v>
      </c>
      <c r="BA496" s="94"/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/>
      <c r="D497" s="99" t="s">
        <v>741</v>
      </c>
      <c r="E497" s="99" t="s">
        <v>518</v>
      </c>
      <c r="F497" s="99" t="s">
        <v>516</v>
      </c>
      <c r="G497" s="100" t="s">
        <v>743</v>
      </c>
      <c r="H497" s="100">
        <v>20830</v>
      </c>
      <c r="I497" s="99" t="s">
        <v>872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/>
      <c r="U497" s="41"/>
      <c r="V497" s="93">
        <f t="shared" si="169"/>
        <v>0</v>
      </c>
      <c r="W497" s="94"/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/>
      <c r="AJ497" s="48"/>
      <c r="AK497" s="93">
        <f t="shared" si="170"/>
        <v>0</v>
      </c>
      <c r="AL497" s="94"/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>
        <v>0</v>
      </c>
      <c r="AX497" s="48"/>
      <c r="AY497" s="48"/>
      <c r="AZ497" s="93">
        <f t="shared" si="171"/>
        <v>0</v>
      </c>
      <c r="BA497" s="94"/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/>
      <c r="D498" s="99" t="s">
        <v>741</v>
      </c>
      <c r="E498" s="99" t="s">
        <v>518</v>
      </c>
      <c r="F498" s="99" t="s">
        <v>516</v>
      </c>
      <c r="G498" s="100" t="s">
        <v>743</v>
      </c>
      <c r="H498" s="100">
        <v>20912</v>
      </c>
      <c r="I498" s="99" t="s">
        <v>873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/>
      <c r="U498" s="41"/>
      <c r="V498" s="93">
        <f t="shared" si="169"/>
        <v>0</v>
      </c>
      <c r="W498" s="94"/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/>
      <c r="AJ498" s="48"/>
      <c r="AK498" s="93">
        <f t="shared" si="170"/>
        <v>0</v>
      </c>
      <c r="AL498" s="94"/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>
        <v>0</v>
      </c>
      <c r="AX498" s="48"/>
      <c r="AY498" s="48"/>
      <c r="AZ498" s="93">
        <f t="shared" si="171"/>
        <v>0</v>
      </c>
      <c r="BA498" s="94"/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741</v>
      </c>
      <c r="E499" s="99" t="s">
        <v>191</v>
      </c>
      <c r="F499" s="99" t="s">
        <v>741</v>
      </c>
      <c r="G499" s="100" t="s">
        <v>541</v>
      </c>
      <c r="H499" s="100">
        <v>21032</v>
      </c>
      <c r="I499" s="99" t="s">
        <v>874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/>
      <c r="U499" s="41"/>
      <c r="V499" s="93">
        <f t="shared" si="169"/>
        <v>0</v>
      </c>
      <c r="W499" s="94"/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/>
      <c r="AJ499" s="48"/>
      <c r="AK499" s="93">
        <f t="shared" si="170"/>
        <v>0</v>
      </c>
      <c r="AL499" s="94"/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>
        <v>0</v>
      </c>
      <c r="AX499" s="48"/>
      <c r="AY499" s="48"/>
      <c r="AZ499" s="93">
        <f t="shared" si="171"/>
        <v>0</v>
      </c>
      <c r="BA499" s="94"/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/>
      <c r="D500" s="99" t="s">
        <v>741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875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/>
      <c r="U500" s="41"/>
      <c r="V500" s="93">
        <f t="shared" si="169"/>
        <v>0</v>
      </c>
      <c r="W500" s="94"/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/>
      <c r="AJ500" s="48"/>
      <c r="AK500" s="93">
        <f t="shared" si="170"/>
        <v>0</v>
      </c>
      <c r="AL500" s="94"/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>
        <v>0</v>
      </c>
      <c r="AX500" s="48"/>
      <c r="AY500" s="48"/>
      <c r="AZ500" s="93">
        <f t="shared" si="171"/>
        <v>0</v>
      </c>
      <c r="BA500" s="94"/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/>
      <c r="D501" s="99" t="s">
        <v>741</v>
      </c>
      <c r="E501" s="99" t="s">
        <v>518</v>
      </c>
      <c r="F501" s="99" t="s">
        <v>516</v>
      </c>
      <c r="G501" s="100" t="s">
        <v>743</v>
      </c>
      <c r="H501" s="100">
        <v>21142</v>
      </c>
      <c r="I501" s="99" t="s">
        <v>876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/>
      <c r="U501" s="41"/>
      <c r="V501" s="93">
        <f t="shared" si="169"/>
        <v>0</v>
      </c>
      <c r="W501" s="94"/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/>
      <c r="AJ501" s="48"/>
      <c r="AK501" s="93">
        <f t="shared" si="170"/>
        <v>0</v>
      </c>
      <c r="AL501" s="94"/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>
        <v>0</v>
      </c>
      <c r="AX501" s="48"/>
      <c r="AY501" s="48"/>
      <c r="AZ501" s="93">
        <f t="shared" si="171"/>
        <v>0</v>
      </c>
      <c r="BA501" s="94"/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400</v>
      </c>
      <c r="D502" s="99" t="s">
        <v>534</v>
      </c>
      <c r="E502" s="99" t="s">
        <v>518</v>
      </c>
      <c r="F502" s="99" t="s">
        <v>516</v>
      </c>
      <c r="G502" s="100" t="s">
        <v>743</v>
      </c>
      <c r="H502" s="100">
        <v>21146</v>
      </c>
      <c r="I502" s="99" t="s">
        <v>877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/>
      <c r="U502" s="41"/>
      <c r="V502" s="93">
        <f t="shared" si="169"/>
        <v>0</v>
      </c>
      <c r="W502" s="94"/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/>
      <c r="AJ502" s="48"/>
      <c r="AK502" s="93">
        <f t="shared" si="170"/>
        <v>0</v>
      </c>
      <c r="AL502" s="94"/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>
        <v>0</v>
      </c>
      <c r="AX502" s="48"/>
      <c r="AY502" s="48"/>
      <c r="AZ502" s="93">
        <f t="shared" si="171"/>
        <v>0</v>
      </c>
      <c r="BA502" s="94"/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21196</v>
      </c>
      <c r="I503" s="99" t="s">
        <v>878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/>
      <c r="U503" s="41"/>
      <c r="V503" s="93">
        <f t="shared" si="169"/>
        <v>0</v>
      </c>
      <c r="W503" s="94"/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/>
      <c r="AJ503" s="48"/>
      <c r="AK503" s="93">
        <f t="shared" si="170"/>
        <v>0</v>
      </c>
      <c r="AL503" s="94"/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>
        <v>0</v>
      </c>
      <c r="AX503" s="48"/>
      <c r="AY503" s="48"/>
      <c r="AZ503" s="93">
        <f t="shared" si="171"/>
        <v>0</v>
      </c>
      <c r="BA503" s="94"/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/>
      <c r="D504" s="99" t="s">
        <v>741</v>
      </c>
      <c r="E504" s="99" t="s">
        <v>518</v>
      </c>
      <c r="F504" s="99" t="s">
        <v>516</v>
      </c>
      <c r="G504" s="100" t="s">
        <v>541</v>
      </c>
      <c r="H504" s="100">
        <v>21198</v>
      </c>
      <c r="I504" s="99" t="s">
        <v>879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/>
      <c r="U504" s="41"/>
      <c r="V504" s="93">
        <f t="shared" si="169"/>
        <v>0</v>
      </c>
      <c r="W504" s="94"/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/>
      <c r="AJ504" s="48"/>
      <c r="AK504" s="93">
        <f t="shared" si="170"/>
        <v>0</v>
      </c>
      <c r="AL504" s="94"/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>
        <v>0</v>
      </c>
      <c r="AX504" s="48"/>
      <c r="AY504" s="48"/>
      <c r="AZ504" s="93">
        <f t="shared" si="171"/>
        <v>0</v>
      </c>
      <c r="BA504" s="94"/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21238</v>
      </c>
      <c r="I505" s="99" t="s">
        <v>880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/>
      <c r="U505" s="41"/>
      <c r="V505" s="93">
        <f t="shared" si="169"/>
        <v>0</v>
      </c>
      <c r="W505" s="94"/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/>
      <c r="AJ505" s="48"/>
      <c r="AK505" s="93">
        <f t="shared" si="170"/>
        <v>0</v>
      </c>
      <c r="AL505" s="94"/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>
        <v>0</v>
      </c>
      <c r="AX505" s="48"/>
      <c r="AY505" s="48"/>
      <c r="AZ505" s="93">
        <f t="shared" si="171"/>
        <v>0</v>
      </c>
      <c r="BA505" s="94"/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21244</v>
      </c>
      <c r="I506" s="99" t="s">
        <v>881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/>
      <c r="U506" s="41"/>
      <c r="V506" s="93">
        <f t="shared" si="169"/>
        <v>0</v>
      </c>
      <c r="W506" s="94"/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/>
      <c r="AJ506" s="48"/>
      <c r="AK506" s="93">
        <f t="shared" si="170"/>
        <v>0</v>
      </c>
      <c r="AL506" s="94"/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>
        <v>0</v>
      </c>
      <c r="AX506" s="48"/>
      <c r="AY506" s="48"/>
      <c r="AZ506" s="93">
        <f t="shared" si="171"/>
        <v>0</v>
      </c>
      <c r="BA506" s="94"/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400</v>
      </c>
      <c r="D507" s="99" t="s">
        <v>534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/>
      <c r="U507" s="41"/>
      <c r="V507" s="93">
        <f t="shared" si="169"/>
        <v>0</v>
      </c>
      <c r="W507" s="94"/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/>
      <c r="AJ507" s="48"/>
      <c r="AK507" s="93">
        <f t="shared" si="170"/>
        <v>0</v>
      </c>
      <c r="AL507" s="94"/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0</v>
      </c>
      <c r="AU507" s="48">
        <v>0</v>
      </c>
      <c r="AV507" s="48">
        <v>0</v>
      </c>
      <c r="AW507" s="48">
        <v>0</v>
      </c>
      <c r="AX507" s="48"/>
      <c r="AY507" s="48"/>
      <c r="AZ507" s="93">
        <f t="shared" si="171"/>
        <v>0</v>
      </c>
      <c r="BA507" s="94"/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567</v>
      </c>
      <c r="B508" s="99" t="s">
        <v>287</v>
      </c>
      <c r="C508" s="100">
        <v>400</v>
      </c>
      <c r="D508" s="99" t="s">
        <v>534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/>
      <c r="U508" s="41"/>
      <c r="V508" s="93">
        <f t="shared" si="169"/>
        <v>0</v>
      </c>
      <c r="W508" s="94"/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/>
      <c r="AJ508" s="48"/>
      <c r="AK508" s="93">
        <f t="shared" si="170"/>
        <v>0</v>
      </c>
      <c r="AL508" s="94"/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>
        <v>0</v>
      </c>
      <c r="AX508" s="48"/>
      <c r="AY508" s="48"/>
      <c r="AZ508" s="93">
        <f t="shared" si="171"/>
        <v>0</v>
      </c>
      <c r="BA508" s="94"/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287</v>
      </c>
      <c r="C509" s="100">
        <v>400</v>
      </c>
      <c r="D509" s="99" t="s">
        <v>534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/>
      <c r="U509" s="41"/>
      <c r="V509" s="93">
        <f t="shared" si="169"/>
        <v>0</v>
      </c>
      <c r="W509" s="94"/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/>
      <c r="AJ509" s="48"/>
      <c r="AK509" s="93">
        <f t="shared" si="170"/>
        <v>0</v>
      </c>
      <c r="AL509" s="94"/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1</v>
      </c>
      <c r="AU509" s="48">
        <v>0</v>
      </c>
      <c r="AV509" s="48">
        <v>0</v>
      </c>
      <c r="AW509" s="48">
        <v>0</v>
      </c>
      <c r="AX509" s="48"/>
      <c r="AY509" s="48"/>
      <c r="AZ509" s="93">
        <f t="shared" si="171"/>
        <v>1</v>
      </c>
      <c r="BA509" s="94"/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1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1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/>
      <c r="D510" s="99" t="s">
        <v>741</v>
      </c>
      <c r="E510" s="99" t="s">
        <v>518</v>
      </c>
      <c r="F510" s="99" t="s">
        <v>516</v>
      </c>
      <c r="G510" s="100" t="s">
        <v>743</v>
      </c>
      <c r="H510" s="100">
        <v>21641</v>
      </c>
      <c r="I510" s="99" t="s">
        <v>882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/>
      <c r="U510" s="41"/>
      <c r="V510" s="93">
        <f t="shared" si="169"/>
        <v>0</v>
      </c>
      <c r="W510" s="94"/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/>
      <c r="AJ510" s="48"/>
      <c r="AK510" s="93">
        <f t="shared" si="170"/>
        <v>0</v>
      </c>
      <c r="AL510" s="94"/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>
        <v>0</v>
      </c>
      <c r="AX510" s="48"/>
      <c r="AY510" s="48"/>
      <c r="AZ510" s="93">
        <f t="shared" si="171"/>
        <v>0</v>
      </c>
      <c r="BA510" s="94"/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/>
      <c r="D511" s="99" t="s">
        <v>741</v>
      </c>
      <c r="E511" s="99" t="s">
        <v>518</v>
      </c>
      <c r="F511" s="99" t="s">
        <v>516</v>
      </c>
      <c r="G511" s="100" t="s">
        <v>541</v>
      </c>
      <c r="H511" s="100">
        <v>21827</v>
      </c>
      <c r="I511" s="99" t="s">
        <v>883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/>
      <c r="U511" s="41"/>
      <c r="V511" s="93">
        <f t="shared" si="169"/>
        <v>0</v>
      </c>
      <c r="W511" s="94"/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/>
      <c r="AJ511" s="48"/>
      <c r="AK511" s="93">
        <f t="shared" si="170"/>
        <v>0</v>
      </c>
      <c r="AL511" s="94"/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>
        <v>0</v>
      </c>
      <c r="AX511" s="48"/>
      <c r="AY511" s="48"/>
      <c r="AZ511" s="93">
        <f t="shared" si="171"/>
        <v>0</v>
      </c>
      <c r="BA511" s="94"/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537</v>
      </c>
      <c r="H512" s="100">
        <v>23301</v>
      </c>
      <c r="I512" s="99" t="s">
        <v>884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/>
      <c r="U512" s="41"/>
      <c r="V512" s="93">
        <f t="shared" si="169"/>
        <v>0</v>
      </c>
      <c r="W512" s="94"/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/>
      <c r="AJ512" s="48"/>
      <c r="AK512" s="93">
        <f t="shared" si="170"/>
        <v>0</v>
      </c>
      <c r="AL512" s="94"/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>
        <v>0</v>
      </c>
      <c r="AX512" s="48"/>
      <c r="AY512" s="48"/>
      <c r="AZ512" s="93">
        <f t="shared" si="171"/>
        <v>0</v>
      </c>
      <c r="BA512" s="94"/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/>
      <c r="D513" s="99" t="s">
        <v>741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885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/>
      <c r="U513" s="41"/>
      <c r="V513" s="93">
        <f t="shared" si="169"/>
        <v>0</v>
      </c>
      <c r="W513" s="94"/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/>
      <c r="AJ513" s="48"/>
      <c r="AK513" s="93">
        <f t="shared" si="170"/>
        <v>0</v>
      </c>
      <c r="AL513" s="94"/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>
        <v>0</v>
      </c>
      <c r="AX513" s="48"/>
      <c r="AY513" s="48"/>
      <c r="AZ513" s="93">
        <f t="shared" si="171"/>
        <v>0</v>
      </c>
      <c r="BA513" s="94"/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/>
      <c r="D514" s="99" t="s">
        <v>741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886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/>
      <c r="U514" s="41"/>
      <c r="V514" s="93">
        <f t="shared" ref="V514:V577" si="190">SUM(J514:U514)</f>
        <v>0</v>
      </c>
      <c r="W514" s="94"/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/>
      <c r="AJ514" s="48"/>
      <c r="AK514" s="93">
        <f t="shared" ref="AK514:AK577" si="191">SUM(Y514:AJ514)</f>
        <v>0</v>
      </c>
      <c r="AL514" s="94"/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>
        <v>0</v>
      </c>
      <c r="AX514" s="48"/>
      <c r="AY514" s="48"/>
      <c r="AZ514" s="93">
        <f t="shared" ref="AZ514:AZ577" si="192">SUM(AN514:AY514)</f>
        <v>0</v>
      </c>
      <c r="BA514" s="94"/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/>
      <c r="D515" s="99" t="s">
        <v>741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887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/>
      <c r="U515" s="41"/>
      <c r="V515" s="93">
        <f t="shared" si="190"/>
        <v>0</v>
      </c>
      <c r="W515" s="94"/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/>
      <c r="AJ515" s="48"/>
      <c r="AK515" s="93">
        <f t="shared" si="191"/>
        <v>0</v>
      </c>
      <c r="AL515" s="94"/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>
        <v>0</v>
      </c>
      <c r="AX515" s="48"/>
      <c r="AY515" s="48"/>
      <c r="AZ515" s="93">
        <f t="shared" si="192"/>
        <v>0</v>
      </c>
      <c r="BA515" s="94"/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/>
      <c r="D516" s="99" t="s">
        <v>741</v>
      </c>
      <c r="E516" s="99" t="s">
        <v>518</v>
      </c>
      <c r="F516" s="99" t="s">
        <v>516</v>
      </c>
      <c r="G516" s="100" t="s">
        <v>743</v>
      </c>
      <c r="H516" s="100">
        <v>23601</v>
      </c>
      <c r="I516" s="99" t="s">
        <v>888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/>
      <c r="U516" s="41"/>
      <c r="V516" s="93">
        <f t="shared" si="190"/>
        <v>0</v>
      </c>
      <c r="W516" s="94"/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>
        <v>0</v>
      </c>
      <c r="AI516" s="48"/>
      <c r="AJ516" s="48"/>
      <c r="AK516" s="93">
        <f t="shared" si="191"/>
        <v>0</v>
      </c>
      <c r="AL516" s="94"/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>
        <v>0</v>
      </c>
      <c r="AX516" s="48"/>
      <c r="AY516" s="48"/>
      <c r="AZ516" s="93">
        <f t="shared" si="192"/>
        <v>0</v>
      </c>
      <c r="BA516" s="94"/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889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/>
      <c r="U517" s="41"/>
      <c r="V517" s="93">
        <f t="shared" si="190"/>
        <v>0</v>
      </c>
      <c r="W517" s="94"/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>
        <v>0</v>
      </c>
      <c r="AI517" s="48"/>
      <c r="AJ517" s="48"/>
      <c r="AK517" s="93">
        <f t="shared" si="191"/>
        <v>0</v>
      </c>
      <c r="AL517" s="94"/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>
        <v>0</v>
      </c>
      <c r="AX517" s="48"/>
      <c r="AY517" s="48"/>
      <c r="AZ517" s="93">
        <f t="shared" si="192"/>
        <v>0</v>
      </c>
      <c r="BA517" s="94"/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/>
      <c r="U518" s="41"/>
      <c r="V518" s="93">
        <f t="shared" si="190"/>
        <v>0</v>
      </c>
      <c r="W518" s="94"/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>
        <v>0</v>
      </c>
      <c r="AI518" s="48"/>
      <c r="AJ518" s="48"/>
      <c r="AK518" s="93">
        <f t="shared" si="191"/>
        <v>0</v>
      </c>
      <c r="AL518" s="94"/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>
        <v>0</v>
      </c>
      <c r="AX518" s="48"/>
      <c r="AY518" s="48"/>
      <c r="AZ518" s="93">
        <f t="shared" si="192"/>
        <v>0</v>
      </c>
      <c r="BA518" s="94"/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/>
      <c r="D519" s="99" t="s">
        <v>741</v>
      </c>
      <c r="E519" s="99" t="s">
        <v>518</v>
      </c>
      <c r="F519" s="99" t="s">
        <v>516</v>
      </c>
      <c r="G519" s="100" t="s">
        <v>541</v>
      </c>
      <c r="H519" s="100">
        <v>23938</v>
      </c>
      <c r="I519" s="99" t="s">
        <v>891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/>
      <c r="U519" s="41"/>
      <c r="V519" s="93">
        <f t="shared" si="190"/>
        <v>0</v>
      </c>
      <c r="W519" s="94"/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/>
      <c r="AJ519" s="48"/>
      <c r="AK519" s="93">
        <f t="shared" si="191"/>
        <v>0</v>
      </c>
      <c r="AL519" s="94"/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>
        <v>0</v>
      </c>
      <c r="AW519" s="48">
        <v>0</v>
      </c>
      <c r="AX519" s="48"/>
      <c r="AY519" s="48"/>
      <c r="AZ519" s="93">
        <f t="shared" si="192"/>
        <v>0</v>
      </c>
      <c r="BA519" s="94"/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/>
      <c r="D520" s="99" t="s">
        <v>741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892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/>
      <c r="U520" s="41"/>
      <c r="V520" s="93">
        <f t="shared" si="190"/>
        <v>0</v>
      </c>
      <c r="W520" s="94"/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/>
      <c r="AJ520" s="48"/>
      <c r="AK520" s="93">
        <f t="shared" si="191"/>
        <v>0</v>
      </c>
      <c r="AL520" s="94"/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>
        <v>0</v>
      </c>
      <c r="AW520" s="48">
        <v>0</v>
      </c>
      <c r="AX520" s="48"/>
      <c r="AY520" s="48"/>
      <c r="AZ520" s="93">
        <f t="shared" si="192"/>
        <v>0</v>
      </c>
      <c r="BA520" s="94"/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/>
      <c r="D521" s="99" t="s">
        <v>741</v>
      </c>
      <c r="E521" s="99" t="s">
        <v>518</v>
      </c>
      <c r="F521" s="99" t="s">
        <v>516</v>
      </c>
      <c r="G521" s="100" t="s">
        <v>541</v>
      </c>
      <c r="H521" s="100">
        <v>23984</v>
      </c>
      <c r="I521" s="99" t="s">
        <v>893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/>
      <c r="U521" s="41"/>
      <c r="V521" s="93">
        <f t="shared" si="190"/>
        <v>0</v>
      </c>
      <c r="W521" s="94"/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/>
      <c r="AJ521" s="48"/>
      <c r="AK521" s="93">
        <f t="shared" si="191"/>
        <v>0</v>
      </c>
      <c r="AL521" s="94"/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>
        <v>0</v>
      </c>
      <c r="AX521" s="48"/>
      <c r="AY521" s="48"/>
      <c r="AZ521" s="93">
        <f t="shared" si="192"/>
        <v>0</v>
      </c>
      <c r="BA521" s="94"/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741</v>
      </c>
      <c r="E522" s="99" t="s">
        <v>518</v>
      </c>
      <c r="F522" s="99" t="s">
        <v>516</v>
      </c>
      <c r="G522" s="100" t="s">
        <v>894</v>
      </c>
      <c r="H522" s="100">
        <v>24041</v>
      </c>
      <c r="I522" s="99" t="s">
        <v>895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/>
      <c r="U522" s="41"/>
      <c r="V522" s="93">
        <f t="shared" si="190"/>
        <v>0</v>
      </c>
      <c r="W522" s="94"/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/>
      <c r="AJ522" s="48"/>
      <c r="AK522" s="93">
        <f t="shared" si="191"/>
        <v>0</v>
      </c>
      <c r="AL522" s="94"/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>
        <v>0</v>
      </c>
      <c r="AX522" s="48"/>
      <c r="AY522" s="48"/>
      <c r="AZ522" s="93">
        <f t="shared" si="192"/>
        <v>0</v>
      </c>
      <c r="BA522" s="94"/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567</v>
      </c>
      <c r="B523" s="99" t="s">
        <v>585</v>
      </c>
      <c r="C523" s="100">
        <v>400</v>
      </c>
      <c r="D523" s="99" t="s">
        <v>534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896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/>
      <c r="U523" s="41"/>
      <c r="V523" s="93">
        <f t="shared" si="190"/>
        <v>0</v>
      </c>
      <c r="W523" s="94"/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/>
      <c r="AJ523" s="48"/>
      <c r="AK523" s="93">
        <f t="shared" si="191"/>
        <v>0</v>
      </c>
      <c r="AL523" s="94"/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>
        <v>0</v>
      </c>
      <c r="AX523" s="48"/>
      <c r="AY523" s="48"/>
      <c r="AZ523" s="93">
        <f t="shared" si="192"/>
        <v>0</v>
      </c>
      <c r="BA523" s="94"/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743</v>
      </c>
      <c r="H524" s="100">
        <v>24105</v>
      </c>
      <c r="I524" s="99" t="s">
        <v>897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/>
      <c r="U524" s="41"/>
      <c r="V524" s="93">
        <f t="shared" si="190"/>
        <v>0</v>
      </c>
      <c r="W524" s="94"/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/>
      <c r="AJ524" s="48"/>
      <c r="AK524" s="93">
        <f t="shared" si="191"/>
        <v>0</v>
      </c>
      <c r="AL524" s="94"/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>
        <v>0</v>
      </c>
      <c r="AX524" s="48"/>
      <c r="AY524" s="48"/>
      <c r="AZ524" s="93">
        <f t="shared" si="192"/>
        <v>0</v>
      </c>
      <c r="BA524" s="94"/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400</v>
      </c>
      <c r="D525" s="99" t="s">
        <v>534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898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/>
      <c r="U525" s="41"/>
      <c r="V525" s="93">
        <f t="shared" si="190"/>
        <v>0</v>
      </c>
      <c r="W525" s="94"/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/>
      <c r="AJ525" s="48"/>
      <c r="AK525" s="93">
        <f t="shared" si="191"/>
        <v>0</v>
      </c>
      <c r="AL525" s="94"/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>
        <v>0</v>
      </c>
      <c r="AX525" s="48"/>
      <c r="AY525" s="48"/>
      <c r="AZ525" s="93">
        <f t="shared" si="192"/>
        <v>0</v>
      </c>
      <c r="BA525" s="94"/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404</v>
      </c>
      <c r="D526" s="99" t="s">
        <v>641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899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/>
      <c r="U526" s="41"/>
      <c r="V526" s="93">
        <f t="shared" si="190"/>
        <v>0</v>
      </c>
      <c r="W526" s="94"/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/>
      <c r="AJ526" s="48"/>
      <c r="AK526" s="93">
        <f t="shared" si="191"/>
        <v>0</v>
      </c>
      <c r="AL526" s="94"/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0</v>
      </c>
      <c r="AU526" s="48">
        <v>0</v>
      </c>
      <c r="AV526" s="48">
        <v>0</v>
      </c>
      <c r="AW526" s="48">
        <v>0</v>
      </c>
      <c r="AX526" s="48"/>
      <c r="AY526" s="48"/>
      <c r="AZ526" s="93">
        <f t="shared" si="192"/>
        <v>0</v>
      </c>
      <c r="BA526" s="94"/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900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/>
      <c r="U527" s="41"/>
      <c r="V527" s="93">
        <f t="shared" si="190"/>
        <v>0</v>
      </c>
      <c r="W527" s="94"/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/>
      <c r="AJ527" s="48"/>
      <c r="AK527" s="93">
        <f t="shared" si="191"/>
        <v>0</v>
      </c>
      <c r="AL527" s="94"/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>
        <v>0</v>
      </c>
      <c r="AX527" s="48"/>
      <c r="AY527" s="48"/>
      <c r="AZ527" s="93">
        <f t="shared" si="192"/>
        <v>0</v>
      </c>
      <c r="BA527" s="94"/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/>
      <c r="D528" s="99" t="s">
        <v>741</v>
      </c>
      <c r="E528" s="99" t="s">
        <v>518</v>
      </c>
      <c r="F528" s="99" t="s">
        <v>516</v>
      </c>
      <c r="G528" s="100" t="s">
        <v>743</v>
      </c>
      <c r="H528" s="100">
        <v>24421</v>
      </c>
      <c r="I528" s="99" t="s">
        <v>901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/>
      <c r="U528" s="41"/>
      <c r="V528" s="93">
        <f t="shared" si="190"/>
        <v>0</v>
      </c>
      <c r="W528" s="94"/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/>
      <c r="AJ528" s="48"/>
      <c r="AK528" s="93">
        <f t="shared" si="191"/>
        <v>0</v>
      </c>
      <c r="AL528" s="94"/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>
        <v>0</v>
      </c>
      <c r="AX528" s="48"/>
      <c r="AY528" s="48"/>
      <c r="AZ528" s="93">
        <f t="shared" si="192"/>
        <v>0</v>
      </c>
      <c r="BA528" s="94"/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/>
      <c r="U529" s="41"/>
      <c r="V529" s="93">
        <f t="shared" si="190"/>
        <v>0</v>
      </c>
      <c r="W529" s="94"/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/>
      <c r="AJ529" s="48"/>
      <c r="AK529" s="93">
        <f t="shared" si="191"/>
        <v>0</v>
      </c>
      <c r="AL529" s="94"/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>
        <v>0</v>
      </c>
      <c r="AX529" s="48"/>
      <c r="AY529" s="48"/>
      <c r="AZ529" s="93">
        <f t="shared" si="192"/>
        <v>0</v>
      </c>
      <c r="BA529" s="94"/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/>
      <c r="D530" s="99" t="s">
        <v>741</v>
      </c>
      <c r="E530" s="99" t="s">
        <v>518</v>
      </c>
      <c r="F530" s="99" t="s">
        <v>516</v>
      </c>
      <c r="G530" s="100" t="s">
        <v>743</v>
      </c>
      <c r="H530" s="100">
        <v>24648</v>
      </c>
      <c r="I530" s="99" t="s">
        <v>903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/>
      <c r="U530" s="41"/>
      <c r="V530" s="93">
        <f t="shared" si="190"/>
        <v>0</v>
      </c>
      <c r="W530" s="94"/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/>
      <c r="AJ530" s="48"/>
      <c r="AK530" s="93">
        <f t="shared" si="191"/>
        <v>0</v>
      </c>
      <c r="AL530" s="94"/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>
        <v>0</v>
      </c>
      <c r="AW530" s="48">
        <v>0</v>
      </c>
      <c r="AX530" s="48"/>
      <c r="AY530" s="48"/>
      <c r="AZ530" s="93">
        <f t="shared" si="192"/>
        <v>0</v>
      </c>
      <c r="BA530" s="94"/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/>
      <c r="D531" s="99" t="s">
        <v>741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904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/>
      <c r="U531" s="41"/>
      <c r="V531" s="93">
        <f t="shared" si="190"/>
        <v>0</v>
      </c>
      <c r="W531" s="94"/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/>
      <c r="AJ531" s="48"/>
      <c r="AK531" s="93">
        <f t="shared" si="191"/>
        <v>0</v>
      </c>
      <c r="AL531" s="94"/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>
        <v>0</v>
      </c>
      <c r="AX531" s="48"/>
      <c r="AY531" s="48"/>
      <c r="AZ531" s="93">
        <f t="shared" si="192"/>
        <v>0</v>
      </c>
      <c r="BA531" s="94"/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/>
      <c r="D532" s="99" t="s">
        <v>741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905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/>
      <c r="U532" s="41"/>
      <c r="V532" s="93">
        <f t="shared" si="190"/>
        <v>0</v>
      </c>
      <c r="W532" s="94"/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/>
      <c r="AJ532" s="48"/>
      <c r="AK532" s="93">
        <f t="shared" si="191"/>
        <v>0</v>
      </c>
      <c r="AL532" s="94"/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>
        <v>0</v>
      </c>
      <c r="AW532" s="48">
        <v>0</v>
      </c>
      <c r="AX532" s="48"/>
      <c r="AY532" s="48"/>
      <c r="AZ532" s="93">
        <f t="shared" si="192"/>
        <v>0</v>
      </c>
      <c r="BA532" s="94"/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407</v>
      </c>
      <c r="D533" s="99" t="s">
        <v>575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906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/>
      <c r="U533" s="41"/>
      <c r="V533" s="93">
        <f t="shared" si="190"/>
        <v>0</v>
      </c>
      <c r="W533" s="94"/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/>
      <c r="AJ533" s="48"/>
      <c r="AK533" s="93">
        <f t="shared" si="191"/>
        <v>0</v>
      </c>
      <c r="AL533" s="94"/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1</v>
      </c>
      <c r="AS533" s="48">
        <v>0</v>
      </c>
      <c r="AT533" s="48">
        <v>0</v>
      </c>
      <c r="AU533" s="48">
        <v>0</v>
      </c>
      <c r="AV533" s="48">
        <v>0</v>
      </c>
      <c r="AW533" s="48">
        <v>0</v>
      </c>
      <c r="AX533" s="48"/>
      <c r="AY533" s="48"/>
      <c r="AZ533" s="93">
        <f t="shared" si="192"/>
        <v>1</v>
      </c>
      <c r="BA533" s="94"/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1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1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/>
      <c r="D534" s="99" t="s">
        <v>741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907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/>
      <c r="U534" s="41"/>
      <c r="V534" s="93">
        <f t="shared" si="190"/>
        <v>0</v>
      </c>
      <c r="W534" s="94"/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/>
      <c r="AJ534" s="48"/>
      <c r="AK534" s="93">
        <f t="shared" si="191"/>
        <v>0</v>
      </c>
      <c r="AL534" s="94"/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>
        <v>0</v>
      </c>
      <c r="AX534" s="48"/>
      <c r="AY534" s="48"/>
      <c r="AZ534" s="93">
        <f t="shared" si="192"/>
        <v>0</v>
      </c>
      <c r="BA534" s="94"/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/>
      <c r="D535" s="99" t="s">
        <v>741</v>
      </c>
      <c r="E535" s="99" t="s">
        <v>518</v>
      </c>
      <c r="F535" s="99" t="s">
        <v>516</v>
      </c>
      <c r="G535" s="100" t="s">
        <v>541</v>
      </c>
      <c r="H535" s="100">
        <v>25074</v>
      </c>
      <c r="I535" s="99" t="s">
        <v>908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/>
      <c r="U535" s="41"/>
      <c r="V535" s="93">
        <f t="shared" si="190"/>
        <v>0</v>
      </c>
      <c r="W535" s="94"/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/>
      <c r="AJ535" s="48"/>
      <c r="AK535" s="93">
        <f t="shared" si="191"/>
        <v>0</v>
      </c>
      <c r="AL535" s="94"/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>
        <v>0</v>
      </c>
      <c r="AX535" s="48"/>
      <c r="AY535" s="48"/>
      <c r="AZ535" s="93">
        <f t="shared" si="192"/>
        <v>0</v>
      </c>
      <c r="BA535" s="94"/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404</v>
      </c>
      <c r="D536" s="99" t="s">
        <v>641</v>
      </c>
      <c r="E536" s="99" t="s">
        <v>512</v>
      </c>
      <c r="F536" s="99" t="s">
        <v>142</v>
      </c>
      <c r="G536" s="100" t="s">
        <v>541</v>
      </c>
      <c r="H536" s="100">
        <v>25127</v>
      </c>
      <c r="I536" s="99" t="s">
        <v>909</v>
      </c>
      <c r="J536" s="41">
        <v>0</v>
      </c>
      <c r="K536" s="41">
        <v>0</v>
      </c>
      <c r="L536" s="41">
        <v>0</v>
      </c>
      <c r="M536" s="41">
        <v>10</v>
      </c>
      <c r="N536" s="41">
        <v>3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/>
      <c r="U536" s="41"/>
      <c r="V536" s="93">
        <f t="shared" si="190"/>
        <v>13</v>
      </c>
      <c r="W536" s="94"/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0</v>
      </c>
      <c r="AF536" s="48">
        <v>0</v>
      </c>
      <c r="AG536" s="48">
        <v>0</v>
      </c>
      <c r="AH536" s="48">
        <v>0</v>
      </c>
      <c r="AI536" s="48"/>
      <c r="AJ536" s="48"/>
      <c r="AK536" s="93">
        <f t="shared" si="191"/>
        <v>0</v>
      </c>
      <c r="AL536" s="94"/>
      <c r="AM536" s="107">
        <f t="shared" si="208"/>
        <v>0</v>
      </c>
      <c r="AN536" s="48">
        <v>0</v>
      </c>
      <c r="AO536" s="48">
        <v>0</v>
      </c>
      <c r="AP536" s="48">
        <v>0</v>
      </c>
      <c r="AQ536" s="48">
        <v>19</v>
      </c>
      <c r="AR536" s="48">
        <v>3</v>
      </c>
      <c r="AS536" s="48">
        <v>0</v>
      </c>
      <c r="AT536" s="48">
        <v>0</v>
      </c>
      <c r="AU536" s="48">
        <v>0</v>
      </c>
      <c r="AV536" s="48">
        <v>0</v>
      </c>
      <c r="AW536" s="48">
        <v>0</v>
      </c>
      <c r="AX536" s="48"/>
      <c r="AY536" s="48"/>
      <c r="AZ536" s="93">
        <f t="shared" si="192"/>
        <v>22</v>
      </c>
      <c r="BA536" s="94"/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29</v>
      </c>
      <c r="BG536" s="48">
        <f t="shared" si="197"/>
        <v>6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35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/>
      <c r="D537" s="99" t="s">
        <v>741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/>
      <c r="U537" s="41"/>
      <c r="V537" s="93">
        <f t="shared" si="190"/>
        <v>0</v>
      </c>
      <c r="W537" s="94"/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/>
      <c r="AJ537" s="48"/>
      <c r="AK537" s="93">
        <f t="shared" si="191"/>
        <v>0</v>
      </c>
      <c r="AL537" s="94"/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>
        <v>0</v>
      </c>
      <c r="AX537" s="48"/>
      <c r="AY537" s="48"/>
      <c r="AZ537" s="93">
        <f t="shared" si="192"/>
        <v>0</v>
      </c>
      <c r="BA537" s="94"/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/>
      <c r="D538" s="99" t="s">
        <v>741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911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/>
      <c r="U538" s="41"/>
      <c r="V538" s="93">
        <f t="shared" si="190"/>
        <v>0</v>
      </c>
      <c r="W538" s="94"/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/>
      <c r="AJ538" s="48"/>
      <c r="AK538" s="93">
        <f t="shared" si="191"/>
        <v>0</v>
      </c>
      <c r="AL538" s="94"/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>
        <v>0</v>
      </c>
      <c r="AX538" s="48"/>
      <c r="AY538" s="48"/>
      <c r="AZ538" s="93">
        <f t="shared" si="192"/>
        <v>0</v>
      </c>
      <c r="BA538" s="94"/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/>
      <c r="D539" s="99" t="s">
        <v>741</v>
      </c>
      <c r="E539" s="99" t="s">
        <v>518</v>
      </c>
      <c r="F539" s="99" t="s">
        <v>516</v>
      </c>
      <c r="G539" s="100" t="s">
        <v>541</v>
      </c>
      <c r="H539" s="100">
        <v>25227</v>
      </c>
      <c r="I539" s="99" t="s">
        <v>912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/>
      <c r="U539" s="41"/>
      <c r="V539" s="93">
        <f t="shared" si="190"/>
        <v>0</v>
      </c>
      <c r="W539" s="94"/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/>
      <c r="AJ539" s="48"/>
      <c r="AK539" s="93">
        <f t="shared" si="191"/>
        <v>0</v>
      </c>
      <c r="AL539" s="94"/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>
        <v>0</v>
      </c>
      <c r="AX539" s="48"/>
      <c r="AY539" s="48"/>
      <c r="AZ539" s="93">
        <f t="shared" si="192"/>
        <v>0</v>
      </c>
      <c r="BA539" s="94"/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25228</v>
      </c>
      <c r="I540" s="99" t="s">
        <v>913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/>
      <c r="U540" s="41"/>
      <c r="V540" s="93">
        <f t="shared" si="190"/>
        <v>0</v>
      </c>
      <c r="W540" s="94"/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/>
      <c r="AJ540" s="48"/>
      <c r="AK540" s="93">
        <f t="shared" si="191"/>
        <v>0</v>
      </c>
      <c r="AL540" s="94"/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>
        <v>0</v>
      </c>
      <c r="AX540" s="48"/>
      <c r="AY540" s="48"/>
      <c r="AZ540" s="93">
        <f t="shared" si="192"/>
        <v>0</v>
      </c>
      <c r="BA540" s="94"/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25235</v>
      </c>
      <c r="I541" s="99" t="s">
        <v>914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/>
      <c r="U541" s="41"/>
      <c r="V541" s="93">
        <f t="shared" si="190"/>
        <v>0</v>
      </c>
      <c r="W541" s="94"/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/>
      <c r="AJ541" s="48"/>
      <c r="AK541" s="93">
        <f t="shared" si="191"/>
        <v>0</v>
      </c>
      <c r="AL541" s="94"/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>
        <v>0</v>
      </c>
      <c r="AX541" s="48"/>
      <c r="AY541" s="48"/>
      <c r="AZ541" s="93">
        <f t="shared" si="192"/>
        <v>0</v>
      </c>
      <c r="BA541" s="94"/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567</v>
      </c>
      <c r="B542" s="99" t="s">
        <v>378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25239</v>
      </c>
      <c r="I542" s="99" t="s">
        <v>915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/>
      <c r="U542" s="41"/>
      <c r="V542" s="93">
        <f t="shared" si="190"/>
        <v>0</v>
      </c>
      <c r="W542" s="94"/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/>
      <c r="AJ542" s="48"/>
      <c r="AK542" s="93">
        <f t="shared" si="191"/>
        <v>0</v>
      </c>
      <c r="AL542" s="94"/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>
        <v>0</v>
      </c>
      <c r="AX542" s="48"/>
      <c r="AY542" s="48"/>
      <c r="AZ542" s="93">
        <f t="shared" si="192"/>
        <v>0</v>
      </c>
      <c r="BA542" s="94"/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/>
      <c r="D543" s="99" t="s">
        <v>741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/>
      <c r="U543" s="41"/>
      <c r="V543" s="93">
        <f t="shared" si="190"/>
        <v>0</v>
      </c>
      <c r="W543" s="94"/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/>
      <c r="AJ543" s="48"/>
      <c r="AK543" s="93">
        <f t="shared" si="191"/>
        <v>0</v>
      </c>
      <c r="AL543" s="94"/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>
        <v>0</v>
      </c>
      <c r="AX543" s="48"/>
      <c r="AY543" s="48"/>
      <c r="AZ543" s="93">
        <f t="shared" si="192"/>
        <v>0</v>
      </c>
      <c r="BA543" s="94"/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25256</v>
      </c>
      <c r="I544" s="99" t="s">
        <v>917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/>
      <c r="U544" s="41"/>
      <c r="V544" s="93">
        <f t="shared" si="190"/>
        <v>0</v>
      </c>
      <c r="W544" s="94"/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/>
      <c r="AJ544" s="48"/>
      <c r="AK544" s="93">
        <f t="shared" si="191"/>
        <v>0</v>
      </c>
      <c r="AL544" s="94"/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>
        <v>0</v>
      </c>
      <c r="AX544" s="48"/>
      <c r="AY544" s="48"/>
      <c r="AZ544" s="93">
        <f t="shared" si="192"/>
        <v>0</v>
      </c>
      <c r="BA544" s="94"/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/>
      <c r="D545" s="99" t="s">
        <v>741</v>
      </c>
      <c r="E545" s="99" t="s">
        <v>518</v>
      </c>
      <c r="F545" s="99" t="s">
        <v>516</v>
      </c>
      <c r="G545" s="100" t="s">
        <v>541</v>
      </c>
      <c r="H545" s="100">
        <v>25268</v>
      </c>
      <c r="I545" s="99" t="s">
        <v>918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/>
      <c r="U545" s="41"/>
      <c r="V545" s="93">
        <f t="shared" si="190"/>
        <v>0</v>
      </c>
      <c r="W545" s="94"/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/>
      <c r="AJ545" s="48"/>
      <c r="AK545" s="93">
        <f t="shared" si="191"/>
        <v>0</v>
      </c>
      <c r="AL545" s="94"/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>
        <v>0</v>
      </c>
      <c r="AX545" s="48"/>
      <c r="AY545" s="48"/>
      <c r="AZ545" s="93">
        <f t="shared" si="192"/>
        <v>0</v>
      </c>
      <c r="BA545" s="94"/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567</v>
      </c>
      <c r="B546" s="99" t="s">
        <v>254</v>
      </c>
      <c r="C546" s="100"/>
      <c r="D546" s="99" t="s">
        <v>741</v>
      </c>
      <c r="E546" s="99" t="s">
        <v>518</v>
      </c>
      <c r="F546" s="99" t="s">
        <v>516</v>
      </c>
      <c r="G546" s="100" t="s">
        <v>541</v>
      </c>
      <c r="H546" s="100">
        <v>25271</v>
      </c>
      <c r="I546" s="99" t="s">
        <v>919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/>
      <c r="U546" s="41"/>
      <c r="V546" s="93">
        <f t="shared" si="190"/>
        <v>0</v>
      </c>
      <c r="W546" s="94"/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/>
      <c r="AJ546" s="48"/>
      <c r="AK546" s="93">
        <f t="shared" si="191"/>
        <v>0</v>
      </c>
      <c r="AL546" s="94"/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>
        <v>0</v>
      </c>
      <c r="AX546" s="48"/>
      <c r="AY546" s="48"/>
      <c r="AZ546" s="93">
        <f t="shared" si="192"/>
        <v>0</v>
      </c>
      <c r="BA546" s="94"/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567</v>
      </c>
      <c r="B547" s="99" t="s">
        <v>378</v>
      </c>
      <c r="C547" s="100"/>
      <c r="D547" s="99" t="s">
        <v>741</v>
      </c>
      <c r="E547" s="99" t="s">
        <v>518</v>
      </c>
      <c r="F547" s="99" t="s">
        <v>516</v>
      </c>
      <c r="G547" s="100" t="s">
        <v>541</v>
      </c>
      <c r="H547" s="100">
        <v>25276</v>
      </c>
      <c r="I547" s="99" t="s">
        <v>920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/>
      <c r="U547" s="41"/>
      <c r="V547" s="93">
        <f t="shared" si="190"/>
        <v>0</v>
      </c>
      <c r="W547" s="94"/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/>
      <c r="AJ547" s="48"/>
      <c r="AK547" s="93">
        <f t="shared" si="191"/>
        <v>0</v>
      </c>
      <c r="AL547" s="94"/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>
        <v>0</v>
      </c>
      <c r="AX547" s="48"/>
      <c r="AY547" s="48"/>
      <c r="AZ547" s="93">
        <f t="shared" si="192"/>
        <v>0</v>
      </c>
      <c r="BA547" s="94"/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921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/>
      <c r="U548" s="41"/>
      <c r="V548" s="93">
        <f t="shared" si="190"/>
        <v>0</v>
      </c>
      <c r="W548" s="94"/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/>
      <c r="AJ548" s="48"/>
      <c r="AK548" s="93">
        <f t="shared" si="191"/>
        <v>0</v>
      </c>
      <c r="AL548" s="94"/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>
        <v>0</v>
      </c>
      <c r="AX548" s="48"/>
      <c r="AY548" s="48"/>
      <c r="AZ548" s="93">
        <f t="shared" si="192"/>
        <v>0</v>
      </c>
      <c r="BA548" s="94"/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922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/>
      <c r="U549" s="41"/>
      <c r="V549" s="93">
        <f t="shared" si="190"/>
        <v>0</v>
      </c>
      <c r="W549" s="94"/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/>
      <c r="AJ549" s="48"/>
      <c r="AK549" s="93">
        <f t="shared" si="191"/>
        <v>0</v>
      </c>
      <c r="AL549" s="94"/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>
        <v>0</v>
      </c>
      <c r="AX549" s="48"/>
      <c r="AY549" s="48"/>
      <c r="AZ549" s="93">
        <f t="shared" si="192"/>
        <v>0</v>
      </c>
      <c r="BA549" s="94"/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567</v>
      </c>
      <c r="B550" s="99" t="s">
        <v>585</v>
      </c>
      <c r="C550" s="100"/>
      <c r="D550" s="99" t="s">
        <v>741</v>
      </c>
      <c r="E550" s="99" t="s">
        <v>518</v>
      </c>
      <c r="F550" s="99" t="s">
        <v>516</v>
      </c>
      <c r="G550" s="100" t="s">
        <v>541</v>
      </c>
      <c r="H550" s="100">
        <v>25332</v>
      </c>
      <c r="I550" s="99" t="s">
        <v>923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/>
      <c r="U550" s="41"/>
      <c r="V550" s="93">
        <f t="shared" si="190"/>
        <v>0</v>
      </c>
      <c r="W550" s="94"/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/>
      <c r="AJ550" s="48"/>
      <c r="AK550" s="93">
        <f t="shared" si="191"/>
        <v>0</v>
      </c>
      <c r="AL550" s="94"/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>
        <v>0</v>
      </c>
      <c r="AX550" s="48"/>
      <c r="AY550" s="48"/>
      <c r="AZ550" s="93">
        <f t="shared" si="192"/>
        <v>0</v>
      </c>
      <c r="BA550" s="94"/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401</v>
      </c>
      <c r="D551" s="99" t="s">
        <v>628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924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/>
      <c r="U551" s="41"/>
      <c r="V551" s="93">
        <f t="shared" si="190"/>
        <v>0</v>
      </c>
      <c r="W551" s="94"/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/>
      <c r="AJ551" s="48"/>
      <c r="AK551" s="93">
        <f t="shared" si="191"/>
        <v>0</v>
      </c>
      <c r="AL551" s="94"/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>
        <v>0</v>
      </c>
      <c r="AX551" s="48"/>
      <c r="AY551" s="48"/>
      <c r="AZ551" s="93">
        <f t="shared" si="192"/>
        <v>0</v>
      </c>
      <c r="BA551" s="94"/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401</v>
      </c>
      <c r="D552" s="99" t="s">
        <v>628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925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/>
      <c r="U552" s="41"/>
      <c r="V552" s="93">
        <f t="shared" si="190"/>
        <v>0</v>
      </c>
      <c r="W552" s="94"/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/>
      <c r="AJ552" s="48"/>
      <c r="AK552" s="93">
        <f t="shared" si="191"/>
        <v>0</v>
      </c>
      <c r="AL552" s="94"/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>
        <v>0</v>
      </c>
      <c r="AX552" s="48"/>
      <c r="AY552" s="48"/>
      <c r="AZ552" s="93">
        <f t="shared" si="192"/>
        <v>0</v>
      </c>
      <c r="BA552" s="94"/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401</v>
      </c>
      <c r="D553" s="99" t="s">
        <v>628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926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/>
      <c r="U553" s="41"/>
      <c r="V553" s="93">
        <f t="shared" si="190"/>
        <v>0</v>
      </c>
      <c r="W553" s="94"/>
      <c r="X553" s="107">
        <f t="shared" si="207"/>
        <v>0</v>
      </c>
      <c r="Y553" s="48">
        <v>1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/>
      <c r="AJ553" s="48"/>
      <c r="AK553" s="93">
        <f t="shared" si="191"/>
        <v>1</v>
      </c>
      <c r="AL553" s="94"/>
      <c r="AM553" s="107">
        <f t="shared" si="208"/>
        <v>0</v>
      </c>
      <c r="AN553" s="48">
        <v>2</v>
      </c>
      <c r="AO553" s="48">
        <v>0</v>
      </c>
      <c r="AP553" s="48">
        <v>1</v>
      </c>
      <c r="AQ553" s="48">
        <v>2</v>
      </c>
      <c r="AR553" s="48">
        <v>8</v>
      </c>
      <c r="AS553" s="48">
        <v>5</v>
      </c>
      <c r="AT553" s="48">
        <v>14</v>
      </c>
      <c r="AU553" s="48">
        <v>0</v>
      </c>
      <c r="AV553" s="48">
        <v>0</v>
      </c>
      <c r="AW553" s="48">
        <v>0</v>
      </c>
      <c r="AX553" s="48"/>
      <c r="AY553" s="48"/>
      <c r="AZ553" s="93">
        <f t="shared" si="192"/>
        <v>32</v>
      </c>
      <c r="BA553" s="94"/>
      <c r="BB553" s="107">
        <f t="shared" si="209"/>
        <v>0</v>
      </c>
      <c r="BC553" s="48">
        <f t="shared" si="193"/>
        <v>3</v>
      </c>
      <c r="BD553" s="48">
        <f t="shared" si="194"/>
        <v>0</v>
      </c>
      <c r="BE553" s="48">
        <f t="shared" si="195"/>
        <v>1</v>
      </c>
      <c r="BF553" s="48">
        <f t="shared" si="196"/>
        <v>2</v>
      </c>
      <c r="BG553" s="48">
        <f t="shared" si="197"/>
        <v>8</v>
      </c>
      <c r="BH553" s="48">
        <f t="shared" si="198"/>
        <v>5</v>
      </c>
      <c r="BI553" s="48">
        <f t="shared" si="199"/>
        <v>14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33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401</v>
      </c>
      <c r="D554" s="99" t="s">
        <v>628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927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/>
      <c r="U554" s="41"/>
      <c r="V554" s="93">
        <f t="shared" si="190"/>
        <v>0</v>
      </c>
      <c r="W554" s="94"/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/>
      <c r="AJ554" s="48"/>
      <c r="AK554" s="93">
        <f t="shared" si="191"/>
        <v>0</v>
      </c>
      <c r="AL554" s="94"/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1</v>
      </c>
      <c r="AV554" s="48">
        <v>0</v>
      </c>
      <c r="AW554" s="48">
        <v>0</v>
      </c>
      <c r="AX554" s="48"/>
      <c r="AY554" s="48"/>
      <c r="AZ554" s="93">
        <f t="shared" si="192"/>
        <v>1</v>
      </c>
      <c r="BA554" s="94"/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1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1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/>
      <c r="D555" s="99" t="s">
        <v>741</v>
      </c>
      <c r="E555" s="99" t="s">
        <v>518</v>
      </c>
      <c r="F555" s="99" t="s">
        <v>516</v>
      </c>
      <c r="G555" s="100" t="s">
        <v>541</v>
      </c>
      <c r="H555" s="100">
        <v>25370</v>
      </c>
      <c r="I555" s="99" t="s">
        <v>928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/>
      <c r="U555" s="41"/>
      <c r="V555" s="93">
        <f t="shared" si="190"/>
        <v>0</v>
      </c>
      <c r="W555" s="94"/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/>
      <c r="AJ555" s="48"/>
      <c r="AK555" s="93">
        <f t="shared" si="191"/>
        <v>0</v>
      </c>
      <c r="AL555" s="94"/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>
        <v>0</v>
      </c>
      <c r="AX555" s="48"/>
      <c r="AY555" s="48"/>
      <c r="AZ555" s="93">
        <f t="shared" si="192"/>
        <v>0</v>
      </c>
      <c r="BA555" s="94"/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401</v>
      </c>
      <c r="D556" s="99" t="s">
        <v>628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929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/>
      <c r="U556" s="41"/>
      <c r="V556" s="93">
        <f t="shared" si="190"/>
        <v>0</v>
      </c>
      <c r="W556" s="94"/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>
        <v>0</v>
      </c>
      <c r="AI556" s="48"/>
      <c r="AJ556" s="48"/>
      <c r="AK556" s="93">
        <f t="shared" si="191"/>
        <v>0</v>
      </c>
      <c r="AL556" s="94"/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>
        <v>0</v>
      </c>
      <c r="AX556" s="48"/>
      <c r="AY556" s="48"/>
      <c r="AZ556" s="93">
        <f t="shared" si="192"/>
        <v>0</v>
      </c>
      <c r="BA556" s="94"/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25395</v>
      </c>
      <c r="I557" s="99" t="s">
        <v>930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/>
      <c r="U557" s="41"/>
      <c r="V557" s="93">
        <f t="shared" si="190"/>
        <v>0</v>
      </c>
      <c r="W557" s="94"/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/>
      <c r="AJ557" s="48"/>
      <c r="AK557" s="93">
        <f t="shared" si="191"/>
        <v>0</v>
      </c>
      <c r="AL557" s="94"/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>
        <v>0</v>
      </c>
      <c r="AX557" s="48"/>
      <c r="AY557" s="48"/>
      <c r="AZ557" s="93">
        <f t="shared" si="192"/>
        <v>0</v>
      </c>
      <c r="BA557" s="94"/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/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25397</v>
      </c>
      <c r="I558" s="99" t="s">
        <v>931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/>
      <c r="U558" s="41"/>
      <c r="V558" s="93">
        <f t="shared" si="190"/>
        <v>0</v>
      </c>
      <c r="W558" s="94"/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/>
      <c r="AJ558" s="48"/>
      <c r="AK558" s="93">
        <f t="shared" si="191"/>
        <v>0</v>
      </c>
      <c r="AL558" s="94"/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>
        <v>0</v>
      </c>
      <c r="AW558" s="48">
        <v>0</v>
      </c>
      <c r="AX558" s="48"/>
      <c r="AY558" s="48"/>
      <c r="AZ558" s="93">
        <f t="shared" si="192"/>
        <v>0</v>
      </c>
      <c r="BA558" s="94"/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/>
      <c r="D559" s="99" t="s">
        <v>741</v>
      </c>
      <c r="E559" s="99" t="s">
        <v>518</v>
      </c>
      <c r="F559" s="99" t="s">
        <v>516</v>
      </c>
      <c r="G559" s="100" t="s">
        <v>541</v>
      </c>
      <c r="H559" s="100">
        <v>25398</v>
      </c>
      <c r="I559" s="99" t="s">
        <v>932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/>
      <c r="U559" s="41"/>
      <c r="V559" s="93">
        <f t="shared" si="190"/>
        <v>0</v>
      </c>
      <c r="W559" s="94"/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/>
      <c r="AJ559" s="48"/>
      <c r="AK559" s="93">
        <f t="shared" si="191"/>
        <v>0</v>
      </c>
      <c r="AL559" s="94"/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>
        <v>0</v>
      </c>
      <c r="AX559" s="48"/>
      <c r="AY559" s="48"/>
      <c r="AZ559" s="93">
        <f t="shared" si="192"/>
        <v>0</v>
      </c>
      <c r="BA559" s="94"/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567</v>
      </c>
      <c r="B560" s="99" t="s">
        <v>378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25399</v>
      </c>
      <c r="I560" s="99" t="s">
        <v>933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/>
      <c r="U560" s="41"/>
      <c r="V560" s="93">
        <f t="shared" si="190"/>
        <v>0</v>
      </c>
      <c r="W560" s="94"/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/>
      <c r="AJ560" s="48"/>
      <c r="AK560" s="93">
        <f t="shared" si="191"/>
        <v>0</v>
      </c>
      <c r="AL560" s="94"/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>
        <v>0</v>
      </c>
      <c r="AX560" s="48"/>
      <c r="AY560" s="48"/>
      <c r="AZ560" s="93">
        <f t="shared" si="192"/>
        <v>0</v>
      </c>
      <c r="BA560" s="94"/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/>
      <c r="D561" s="99" t="s">
        <v>741</v>
      </c>
      <c r="E561" s="99" t="s">
        <v>518</v>
      </c>
      <c r="F561" s="99" t="s">
        <v>516</v>
      </c>
      <c r="G561" s="100" t="s">
        <v>541</v>
      </c>
      <c r="H561" s="100">
        <v>25416</v>
      </c>
      <c r="I561" s="99" t="s">
        <v>934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/>
      <c r="U561" s="41"/>
      <c r="V561" s="93">
        <f t="shared" si="190"/>
        <v>0</v>
      </c>
      <c r="W561" s="94"/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/>
      <c r="AJ561" s="48"/>
      <c r="AK561" s="93">
        <f t="shared" si="191"/>
        <v>0</v>
      </c>
      <c r="AL561" s="94"/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>
        <v>0</v>
      </c>
      <c r="AX561" s="48"/>
      <c r="AY561" s="48"/>
      <c r="AZ561" s="93">
        <f t="shared" si="192"/>
        <v>0</v>
      </c>
      <c r="BA561" s="94"/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/>
      <c r="D562" s="99" t="s">
        <v>741</v>
      </c>
      <c r="E562" s="99" t="s">
        <v>518</v>
      </c>
      <c r="F562" s="99" t="s">
        <v>516</v>
      </c>
      <c r="G562" s="100" t="s">
        <v>541</v>
      </c>
      <c r="H562" s="100">
        <v>25417</v>
      </c>
      <c r="I562" s="99" t="s">
        <v>935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/>
      <c r="U562" s="41"/>
      <c r="V562" s="93">
        <f t="shared" si="190"/>
        <v>0</v>
      </c>
      <c r="W562" s="94"/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/>
      <c r="AJ562" s="48"/>
      <c r="AK562" s="93">
        <f t="shared" si="191"/>
        <v>0</v>
      </c>
      <c r="AL562" s="94"/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>
        <v>0</v>
      </c>
      <c r="AX562" s="48"/>
      <c r="AY562" s="48"/>
      <c r="AZ562" s="93">
        <f t="shared" si="192"/>
        <v>0</v>
      </c>
      <c r="BA562" s="94"/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25429</v>
      </c>
      <c r="I563" s="99" t="s">
        <v>936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/>
      <c r="U563" s="41"/>
      <c r="V563" s="93">
        <f t="shared" si="190"/>
        <v>0</v>
      </c>
      <c r="W563" s="94"/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/>
      <c r="AJ563" s="48"/>
      <c r="AK563" s="93">
        <f t="shared" si="191"/>
        <v>0</v>
      </c>
      <c r="AL563" s="94"/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>
        <v>0</v>
      </c>
      <c r="AX563" s="48"/>
      <c r="AY563" s="48"/>
      <c r="AZ563" s="93">
        <f t="shared" si="192"/>
        <v>0</v>
      </c>
      <c r="BA563" s="94"/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937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/>
      <c r="U564" s="41"/>
      <c r="V564" s="93">
        <f t="shared" si="190"/>
        <v>0</v>
      </c>
      <c r="W564" s="94"/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/>
      <c r="AJ564" s="48"/>
      <c r="AK564" s="93">
        <f t="shared" si="191"/>
        <v>0</v>
      </c>
      <c r="AL564" s="94"/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>
        <v>0</v>
      </c>
      <c r="AX564" s="48"/>
      <c r="AY564" s="48"/>
      <c r="AZ564" s="93">
        <f t="shared" si="192"/>
        <v>0</v>
      </c>
      <c r="BA564" s="94"/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25446</v>
      </c>
      <c r="I565" s="99" t="s">
        <v>938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/>
      <c r="U565" s="41"/>
      <c r="V565" s="93">
        <f t="shared" si="190"/>
        <v>0</v>
      </c>
      <c r="W565" s="94"/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/>
      <c r="AJ565" s="48"/>
      <c r="AK565" s="93">
        <f t="shared" si="191"/>
        <v>0</v>
      </c>
      <c r="AL565" s="94"/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>
        <v>0</v>
      </c>
      <c r="AX565" s="48"/>
      <c r="AY565" s="48"/>
      <c r="AZ565" s="93">
        <f t="shared" si="192"/>
        <v>0</v>
      </c>
      <c r="BA565" s="94"/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534</v>
      </c>
      <c r="E566" s="99" t="s">
        <v>518</v>
      </c>
      <c r="F566" s="99" t="s">
        <v>516</v>
      </c>
      <c r="G566" s="100" t="s">
        <v>743</v>
      </c>
      <c r="H566" s="100">
        <v>25449</v>
      </c>
      <c r="I566" s="99" t="s">
        <v>939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/>
      <c r="U566" s="41"/>
      <c r="V566" s="93">
        <f t="shared" si="190"/>
        <v>0</v>
      </c>
      <c r="W566" s="94"/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/>
      <c r="AJ566" s="48"/>
      <c r="AK566" s="93">
        <f t="shared" si="191"/>
        <v>0</v>
      </c>
      <c r="AL566" s="94"/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>
        <v>0</v>
      </c>
      <c r="AX566" s="48"/>
      <c r="AY566" s="48"/>
      <c r="AZ566" s="93">
        <f t="shared" si="192"/>
        <v>0</v>
      </c>
      <c r="BA566" s="94"/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/>
      <c r="D567" s="99" t="s">
        <v>741</v>
      </c>
      <c r="E567" s="99" t="s">
        <v>518</v>
      </c>
      <c r="F567" s="99" t="s">
        <v>516</v>
      </c>
      <c r="G567" s="100" t="s">
        <v>743</v>
      </c>
      <c r="H567" s="100">
        <v>25451</v>
      </c>
      <c r="I567" s="99" t="s">
        <v>940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/>
      <c r="U567" s="41"/>
      <c r="V567" s="93">
        <f t="shared" si="190"/>
        <v>0</v>
      </c>
      <c r="W567" s="94"/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/>
      <c r="AJ567" s="48"/>
      <c r="AK567" s="93">
        <f t="shared" si="191"/>
        <v>0</v>
      </c>
      <c r="AL567" s="94"/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>
        <v>0</v>
      </c>
      <c r="AX567" s="48"/>
      <c r="AY567" s="48"/>
      <c r="AZ567" s="93">
        <f t="shared" si="192"/>
        <v>0</v>
      </c>
      <c r="BA567" s="94"/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/>
      <c r="D568" s="99" t="s">
        <v>741</v>
      </c>
      <c r="E568" s="99" t="s">
        <v>518</v>
      </c>
      <c r="F568" s="99" t="s">
        <v>516</v>
      </c>
      <c r="G568" s="100" t="s">
        <v>541</v>
      </c>
      <c r="H568" s="100">
        <v>25457</v>
      </c>
      <c r="I568" s="99" t="s">
        <v>941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/>
      <c r="U568" s="41"/>
      <c r="V568" s="93">
        <f t="shared" si="190"/>
        <v>0</v>
      </c>
      <c r="W568" s="94"/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/>
      <c r="AJ568" s="48"/>
      <c r="AK568" s="93">
        <f t="shared" si="191"/>
        <v>0</v>
      </c>
      <c r="AL568" s="94"/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>
        <v>0</v>
      </c>
      <c r="AX568" s="48"/>
      <c r="AY568" s="48"/>
      <c r="AZ568" s="93">
        <f t="shared" si="192"/>
        <v>0</v>
      </c>
      <c r="BA568" s="94"/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/>
      <c r="D569" s="99" t="s">
        <v>741</v>
      </c>
      <c r="E569" s="99" t="s">
        <v>518</v>
      </c>
      <c r="F569" s="99" t="s">
        <v>516</v>
      </c>
      <c r="G569" s="100" t="s">
        <v>541</v>
      </c>
      <c r="H569" s="100">
        <v>25464</v>
      </c>
      <c r="I569" s="99" t="s">
        <v>942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/>
      <c r="U569" s="41"/>
      <c r="V569" s="93">
        <f t="shared" si="190"/>
        <v>0</v>
      </c>
      <c r="W569" s="94"/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/>
      <c r="AJ569" s="48"/>
      <c r="AK569" s="93">
        <f t="shared" si="191"/>
        <v>0</v>
      </c>
      <c r="AL569" s="94"/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>
        <v>0</v>
      </c>
      <c r="AX569" s="48"/>
      <c r="AY569" s="48"/>
      <c r="AZ569" s="93">
        <f t="shared" si="192"/>
        <v>0</v>
      </c>
      <c r="BA569" s="94"/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/>
      <c r="D570" s="99" t="s">
        <v>741</v>
      </c>
      <c r="E570" s="99" t="s">
        <v>518</v>
      </c>
      <c r="F570" s="99" t="s">
        <v>516</v>
      </c>
      <c r="G570" s="100" t="s">
        <v>743</v>
      </c>
      <c r="H570" s="100">
        <v>25504</v>
      </c>
      <c r="I570" s="99" t="s">
        <v>943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/>
      <c r="U570" s="41"/>
      <c r="V570" s="93">
        <f t="shared" si="190"/>
        <v>0</v>
      </c>
      <c r="W570" s="94"/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/>
      <c r="AJ570" s="48"/>
      <c r="AK570" s="93">
        <f t="shared" si="191"/>
        <v>0</v>
      </c>
      <c r="AL570" s="94"/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>
        <v>0</v>
      </c>
      <c r="AX570" s="48"/>
      <c r="AY570" s="48"/>
      <c r="AZ570" s="93">
        <f t="shared" si="192"/>
        <v>0</v>
      </c>
      <c r="BA570" s="94"/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407</v>
      </c>
      <c r="D571" s="99" t="s">
        <v>575</v>
      </c>
      <c r="E571" s="99" t="s">
        <v>191</v>
      </c>
      <c r="F571" s="99" t="s">
        <v>363</v>
      </c>
      <c r="G571" s="100" t="s">
        <v>541</v>
      </c>
      <c r="H571" s="100">
        <v>25574</v>
      </c>
      <c r="I571" s="99" t="s">
        <v>944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/>
      <c r="U571" s="41"/>
      <c r="V571" s="93">
        <f t="shared" si="190"/>
        <v>0</v>
      </c>
      <c r="W571" s="94"/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/>
      <c r="AJ571" s="48"/>
      <c r="AK571" s="93">
        <f t="shared" si="191"/>
        <v>0</v>
      </c>
      <c r="AL571" s="94"/>
      <c r="AM571" s="107">
        <f t="shared" si="208"/>
        <v>0</v>
      </c>
      <c r="AN571" s="48">
        <v>0</v>
      </c>
      <c r="AO571" s="48">
        <v>0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>
        <v>0</v>
      </c>
      <c r="AX571" s="48"/>
      <c r="AY571" s="48"/>
      <c r="AZ571" s="93">
        <f t="shared" si="192"/>
        <v>0</v>
      </c>
      <c r="BA571" s="94"/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407</v>
      </c>
      <c r="D572" s="99" t="s">
        <v>575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945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/>
      <c r="U572" s="41"/>
      <c r="V572" s="93">
        <f t="shared" si="190"/>
        <v>0</v>
      </c>
      <c r="W572" s="94"/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/>
      <c r="AJ572" s="48"/>
      <c r="AK572" s="93">
        <f t="shared" si="191"/>
        <v>0</v>
      </c>
      <c r="AL572" s="94"/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>
        <v>0</v>
      </c>
      <c r="AX572" s="48"/>
      <c r="AY572" s="48"/>
      <c r="AZ572" s="93">
        <f t="shared" si="192"/>
        <v>0</v>
      </c>
      <c r="BA572" s="94"/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25600</v>
      </c>
      <c r="I573" s="99" t="s">
        <v>946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/>
      <c r="U573" s="41"/>
      <c r="V573" s="93">
        <f t="shared" si="190"/>
        <v>0</v>
      </c>
      <c r="W573" s="94"/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/>
      <c r="AJ573" s="48"/>
      <c r="AK573" s="93">
        <f t="shared" si="191"/>
        <v>0</v>
      </c>
      <c r="AL573" s="94"/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>
        <v>0</v>
      </c>
      <c r="AX573" s="48"/>
      <c r="AY573" s="48"/>
      <c r="AZ573" s="93">
        <f t="shared" si="192"/>
        <v>0</v>
      </c>
      <c r="BA573" s="94"/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407</v>
      </c>
      <c r="D574" s="99" t="s">
        <v>575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947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/>
      <c r="U574" s="41"/>
      <c r="V574" s="93">
        <f t="shared" si="190"/>
        <v>0</v>
      </c>
      <c r="W574" s="94"/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/>
      <c r="AJ574" s="48"/>
      <c r="AK574" s="93">
        <f t="shared" si="191"/>
        <v>0</v>
      </c>
      <c r="AL574" s="94"/>
      <c r="AM574" s="107">
        <f t="shared" si="208"/>
        <v>0</v>
      </c>
      <c r="AN574" s="48">
        <v>0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>
        <v>0</v>
      </c>
      <c r="AX574" s="48"/>
      <c r="AY574" s="48"/>
      <c r="AZ574" s="93">
        <f t="shared" si="192"/>
        <v>0</v>
      </c>
      <c r="BA574" s="94"/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/>
      <c r="D575" s="99" t="s">
        <v>741</v>
      </c>
      <c r="E575" s="99" t="s">
        <v>518</v>
      </c>
      <c r="F575" s="99" t="s">
        <v>516</v>
      </c>
      <c r="G575" s="100" t="s">
        <v>541</v>
      </c>
      <c r="H575" s="100">
        <v>25622</v>
      </c>
      <c r="I575" s="99" t="s">
        <v>948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/>
      <c r="U575" s="41"/>
      <c r="V575" s="93">
        <f t="shared" si="190"/>
        <v>0</v>
      </c>
      <c r="W575" s="94"/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/>
      <c r="AJ575" s="48"/>
      <c r="AK575" s="93">
        <f t="shared" si="191"/>
        <v>0</v>
      </c>
      <c r="AL575" s="94"/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>
        <v>0</v>
      </c>
      <c r="AX575" s="48"/>
      <c r="AY575" s="48"/>
      <c r="AZ575" s="93">
        <f t="shared" si="192"/>
        <v>0</v>
      </c>
      <c r="BA575" s="94"/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/>
      <c r="D576" s="99" t="s">
        <v>741</v>
      </c>
      <c r="E576" s="99" t="s">
        <v>518</v>
      </c>
      <c r="F576" s="99" t="s">
        <v>516</v>
      </c>
      <c r="G576" s="100" t="s">
        <v>541</v>
      </c>
      <c r="H576" s="100">
        <v>25700</v>
      </c>
      <c r="I576" s="99" t="s">
        <v>949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/>
      <c r="U576" s="41"/>
      <c r="V576" s="93">
        <f t="shared" si="190"/>
        <v>0</v>
      </c>
      <c r="W576" s="94"/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/>
      <c r="AJ576" s="48"/>
      <c r="AK576" s="93">
        <f t="shared" si="191"/>
        <v>0</v>
      </c>
      <c r="AL576" s="94"/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>
        <v>0</v>
      </c>
      <c r="AX576" s="48"/>
      <c r="AY576" s="48"/>
      <c r="AZ576" s="93">
        <f t="shared" si="192"/>
        <v>0</v>
      </c>
      <c r="BA576" s="94"/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741</v>
      </c>
      <c r="E577" s="99" t="s">
        <v>518</v>
      </c>
      <c r="F577" s="99" t="s">
        <v>741</v>
      </c>
      <c r="G577" s="100" t="s">
        <v>743</v>
      </c>
      <c r="H577" s="100">
        <v>25708</v>
      </c>
      <c r="I577" s="99" t="s">
        <v>950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/>
      <c r="U577" s="41"/>
      <c r="V577" s="93">
        <f t="shared" si="190"/>
        <v>0</v>
      </c>
      <c r="W577" s="94"/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/>
      <c r="AJ577" s="48"/>
      <c r="AK577" s="93">
        <f t="shared" si="191"/>
        <v>0</v>
      </c>
      <c r="AL577" s="94"/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>
        <v>0</v>
      </c>
      <c r="AX577" s="48"/>
      <c r="AY577" s="48"/>
      <c r="AZ577" s="93">
        <f t="shared" si="192"/>
        <v>0</v>
      </c>
      <c r="BA577" s="94"/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/>
      <c r="D578" s="99" t="s">
        <v>741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951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/>
      <c r="U578" s="41"/>
      <c r="V578" s="93">
        <f t="shared" ref="V578:V641" si="211">SUM(J578:U578)</f>
        <v>0</v>
      </c>
      <c r="W578" s="94"/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/>
      <c r="AJ578" s="48"/>
      <c r="AK578" s="93">
        <f t="shared" ref="AK578:AK641" si="212">SUM(Y578:AJ578)</f>
        <v>0</v>
      </c>
      <c r="AL578" s="94"/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>
        <v>0</v>
      </c>
      <c r="AX578" s="48"/>
      <c r="AY578" s="48"/>
      <c r="AZ578" s="93">
        <f t="shared" ref="AZ578:AZ641" si="213">SUM(AN578:AY578)</f>
        <v>0</v>
      </c>
      <c r="BA578" s="94"/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/>
      <c r="D579" s="99" t="s">
        <v>741</v>
      </c>
      <c r="E579" s="99" t="s">
        <v>518</v>
      </c>
      <c r="F579" s="99" t="s">
        <v>516</v>
      </c>
      <c r="G579" s="100" t="s">
        <v>541</v>
      </c>
      <c r="H579" s="100">
        <v>25748</v>
      </c>
      <c r="I579" s="99" t="s">
        <v>952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/>
      <c r="U579" s="41"/>
      <c r="V579" s="93">
        <f t="shared" si="211"/>
        <v>0</v>
      </c>
      <c r="W579" s="94"/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/>
      <c r="AJ579" s="48"/>
      <c r="AK579" s="93">
        <f t="shared" si="212"/>
        <v>0</v>
      </c>
      <c r="AL579" s="94"/>
      <c r="AM579" s="107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>
        <v>0</v>
      </c>
      <c r="AW579" s="48">
        <v>0</v>
      </c>
      <c r="AX579" s="48"/>
      <c r="AY579" s="48"/>
      <c r="AZ579" s="93">
        <f t="shared" si="213"/>
        <v>0</v>
      </c>
      <c r="BA579" s="94"/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953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/>
      <c r="U580" s="41"/>
      <c r="V580" s="93">
        <f t="shared" si="211"/>
        <v>0</v>
      </c>
      <c r="W580" s="94"/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/>
      <c r="AJ580" s="48"/>
      <c r="AK580" s="93">
        <f t="shared" si="212"/>
        <v>0</v>
      </c>
      <c r="AL580" s="94"/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>
        <v>0</v>
      </c>
      <c r="AX580" s="48"/>
      <c r="AY580" s="48"/>
      <c r="AZ580" s="93">
        <f t="shared" si="213"/>
        <v>0</v>
      </c>
      <c r="BA580" s="94"/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/>
      <c r="D581" s="99" t="s">
        <v>741</v>
      </c>
      <c r="E581" s="99" t="s">
        <v>741</v>
      </c>
      <c r="F581" s="99" t="s">
        <v>741</v>
      </c>
      <c r="G581" s="100" t="s">
        <v>524</v>
      </c>
      <c r="H581" s="100">
        <v>25807</v>
      </c>
      <c r="I581" s="99" t="s">
        <v>954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/>
      <c r="U581" s="41"/>
      <c r="V581" s="93">
        <f t="shared" si="211"/>
        <v>0</v>
      </c>
      <c r="W581" s="94"/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/>
      <c r="AJ581" s="48"/>
      <c r="AK581" s="93">
        <f t="shared" si="212"/>
        <v>0</v>
      </c>
      <c r="AL581" s="94"/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>
        <v>0</v>
      </c>
      <c r="AX581" s="48"/>
      <c r="AY581" s="48"/>
      <c r="AZ581" s="93">
        <f t="shared" si="213"/>
        <v>0</v>
      </c>
      <c r="BA581" s="94"/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541</v>
      </c>
      <c r="H582" s="100">
        <v>25814</v>
      </c>
      <c r="I582" s="99" t="s">
        <v>955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/>
      <c r="U582" s="41"/>
      <c r="V582" s="93">
        <f t="shared" si="211"/>
        <v>0</v>
      </c>
      <c r="W582" s="94"/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/>
      <c r="AJ582" s="48"/>
      <c r="AK582" s="93">
        <f t="shared" si="212"/>
        <v>0</v>
      </c>
      <c r="AL582" s="94"/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>
        <v>0</v>
      </c>
      <c r="AX582" s="48"/>
      <c r="AY582" s="48"/>
      <c r="AZ582" s="93">
        <f t="shared" si="213"/>
        <v>0</v>
      </c>
      <c r="BA582" s="94"/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/>
      <c r="D583" s="99" t="s">
        <v>741</v>
      </c>
      <c r="E583" s="99" t="s">
        <v>518</v>
      </c>
      <c r="F583" s="99" t="s">
        <v>516</v>
      </c>
      <c r="G583" s="100" t="s">
        <v>743</v>
      </c>
      <c r="H583" s="100">
        <v>25857</v>
      </c>
      <c r="I583" s="99" t="s">
        <v>956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/>
      <c r="U583" s="41"/>
      <c r="V583" s="93">
        <f t="shared" si="211"/>
        <v>0</v>
      </c>
      <c r="W583" s="94"/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/>
      <c r="AJ583" s="48"/>
      <c r="AK583" s="93">
        <f t="shared" si="212"/>
        <v>0</v>
      </c>
      <c r="AL583" s="94"/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>
        <v>0</v>
      </c>
      <c r="AX583" s="48"/>
      <c r="AY583" s="48"/>
      <c r="AZ583" s="93">
        <f t="shared" si="213"/>
        <v>0</v>
      </c>
      <c r="BA583" s="94"/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/>
      <c r="D584" s="99" t="s">
        <v>741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957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/>
      <c r="U584" s="41"/>
      <c r="V584" s="93">
        <f t="shared" si="211"/>
        <v>0</v>
      </c>
      <c r="W584" s="94"/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/>
      <c r="AJ584" s="48"/>
      <c r="AK584" s="93">
        <f t="shared" si="212"/>
        <v>0</v>
      </c>
      <c r="AL584" s="94"/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>
        <v>0</v>
      </c>
      <c r="AX584" s="48"/>
      <c r="AY584" s="48"/>
      <c r="AZ584" s="93">
        <f t="shared" si="213"/>
        <v>0</v>
      </c>
      <c r="BA584" s="94"/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/>
      <c r="D585" s="99" t="s">
        <v>741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958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/>
      <c r="U585" s="41"/>
      <c r="V585" s="93">
        <f t="shared" si="211"/>
        <v>0</v>
      </c>
      <c r="W585" s="94"/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/>
      <c r="AJ585" s="48"/>
      <c r="AK585" s="93">
        <f t="shared" si="212"/>
        <v>0</v>
      </c>
      <c r="AL585" s="94"/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>
        <v>0</v>
      </c>
      <c r="AX585" s="48"/>
      <c r="AY585" s="48"/>
      <c r="AZ585" s="93">
        <f t="shared" si="213"/>
        <v>0</v>
      </c>
      <c r="BA585" s="94"/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/>
      <c r="D586" s="99" t="s">
        <v>741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959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/>
      <c r="U586" s="41"/>
      <c r="V586" s="93">
        <f t="shared" si="211"/>
        <v>0</v>
      </c>
      <c r="W586" s="94"/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/>
      <c r="AJ586" s="48"/>
      <c r="AK586" s="93">
        <f t="shared" si="212"/>
        <v>0</v>
      </c>
      <c r="AL586" s="94"/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>
        <v>0</v>
      </c>
      <c r="AX586" s="48"/>
      <c r="AY586" s="48"/>
      <c r="AZ586" s="93">
        <f t="shared" si="213"/>
        <v>0</v>
      </c>
      <c r="BA586" s="94"/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/>
      <c r="D587" s="99" t="s">
        <v>741</v>
      </c>
      <c r="E587" s="99" t="s">
        <v>518</v>
      </c>
      <c r="F587" s="99" t="s">
        <v>516</v>
      </c>
      <c r="G587" s="100" t="s">
        <v>541</v>
      </c>
      <c r="H587" s="100">
        <v>26024</v>
      </c>
      <c r="I587" s="99" t="s">
        <v>960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/>
      <c r="U587" s="41"/>
      <c r="V587" s="93">
        <f t="shared" si="211"/>
        <v>0</v>
      </c>
      <c r="W587" s="94"/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/>
      <c r="AJ587" s="48"/>
      <c r="AK587" s="93">
        <f t="shared" si="212"/>
        <v>0</v>
      </c>
      <c r="AL587" s="94"/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>
        <v>0</v>
      </c>
      <c r="AX587" s="48"/>
      <c r="AY587" s="48"/>
      <c r="AZ587" s="93">
        <f t="shared" si="213"/>
        <v>0</v>
      </c>
      <c r="BA587" s="94"/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26042</v>
      </c>
      <c r="I588" s="99" t="s">
        <v>961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/>
      <c r="U588" s="41"/>
      <c r="V588" s="93">
        <f t="shared" si="211"/>
        <v>0</v>
      </c>
      <c r="W588" s="94"/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/>
      <c r="AJ588" s="48"/>
      <c r="AK588" s="93">
        <f t="shared" si="212"/>
        <v>0</v>
      </c>
      <c r="AL588" s="94"/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>
        <v>0</v>
      </c>
      <c r="AX588" s="48"/>
      <c r="AY588" s="48"/>
      <c r="AZ588" s="93">
        <f t="shared" si="213"/>
        <v>0</v>
      </c>
      <c r="BA588" s="94"/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541</v>
      </c>
      <c r="H589" s="100">
        <v>26043</v>
      </c>
      <c r="I589" s="99" t="s">
        <v>962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/>
      <c r="U589" s="41"/>
      <c r="V589" s="93">
        <f t="shared" si="211"/>
        <v>0</v>
      </c>
      <c r="W589" s="94"/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/>
      <c r="AJ589" s="48"/>
      <c r="AK589" s="93">
        <f t="shared" si="212"/>
        <v>0</v>
      </c>
      <c r="AL589" s="94"/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>
        <v>0</v>
      </c>
      <c r="AX589" s="48"/>
      <c r="AY589" s="48"/>
      <c r="AZ589" s="93">
        <f t="shared" si="213"/>
        <v>0</v>
      </c>
      <c r="BA589" s="94"/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400</v>
      </c>
      <c r="D590" s="99" t="s">
        <v>534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/>
      <c r="U590" s="41"/>
      <c r="V590" s="93">
        <f t="shared" si="211"/>
        <v>0</v>
      </c>
      <c r="W590" s="94"/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/>
      <c r="AJ590" s="48"/>
      <c r="AK590" s="93">
        <f t="shared" si="212"/>
        <v>0</v>
      </c>
      <c r="AL590" s="94"/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>
        <v>0</v>
      </c>
      <c r="AX590" s="48"/>
      <c r="AY590" s="48"/>
      <c r="AZ590" s="93">
        <f t="shared" si="213"/>
        <v>0</v>
      </c>
      <c r="BA590" s="94"/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400</v>
      </c>
      <c r="D591" s="99" t="s">
        <v>534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963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/>
      <c r="U591" s="41"/>
      <c r="V591" s="93">
        <f t="shared" si="211"/>
        <v>0</v>
      </c>
      <c r="W591" s="94"/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/>
      <c r="AJ591" s="48"/>
      <c r="AK591" s="93">
        <f t="shared" si="212"/>
        <v>0</v>
      </c>
      <c r="AL591" s="94"/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>
        <v>0</v>
      </c>
      <c r="AX591" s="48"/>
      <c r="AY591" s="48"/>
      <c r="AZ591" s="93">
        <f t="shared" si="213"/>
        <v>0</v>
      </c>
      <c r="BA591" s="94"/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/>
      <c r="D592" s="99" t="s">
        <v>741</v>
      </c>
      <c r="E592" s="99" t="s">
        <v>518</v>
      </c>
      <c r="F592" s="99" t="s">
        <v>516</v>
      </c>
      <c r="G592" s="100" t="s">
        <v>743</v>
      </c>
      <c r="H592" s="100">
        <v>26054</v>
      </c>
      <c r="I592" s="99" t="s">
        <v>964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/>
      <c r="U592" s="41"/>
      <c r="V592" s="93">
        <f t="shared" si="211"/>
        <v>0</v>
      </c>
      <c r="W592" s="94"/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/>
      <c r="AJ592" s="48"/>
      <c r="AK592" s="93">
        <f t="shared" si="212"/>
        <v>0</v>
      </c>
      <c r="AL592" s="94"/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>
        <v>0</v>
      </c>
      <c r="AX592" s="48"/>
      <c r="AY592" s="48"/>
      <c r="AZ592" s="93">
        <f t="shared" si="213"/>
        <v>0</v>
      </c>
      <c r="BA592" s="94"/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406</v>
      </c>
      <c r="D593" s="99" t="s">
        <v>607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965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/>
      <c r="U593" s="41"/>
      <c r="V593" s="93">
        <f t="shared" si="211"/>
        <v>0</v>
      </c>
      <c r="W593" s="94"/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/>
      <c r="AJ593" s="48"/>
      <c r="AK593" s="93">
        <f t="shared" si="212"/>
        <v>0</v>
      </c>
      <c r="AL593" s="94"/>
      <c r="AM593" s="107">
        <f t="shared" si="229"/>
        <v>0</v>
      </c>
      <c r="AN593" s="48">
        <v>0</v>
      </c>
      <c r="AO593" s="48">
        <v>0</v>
      </c>
      <c r="AP593" s="48">
        <v>2</v>
      </c>
      <c r="AQ593" s="48">
        <v>0</v>
      </c>
      <c r="AR593" s="48">
        <v>10</v>
      </c>
      <c r="AS593" s="48">
        <v>1</v>
      </c>
      <c r="AT593" s="48">
        <v>0</v>
      </c>
      <c r="AU593" s="48">
        <v>0</v>
      </c>
      <c r="AV593" s="48">
        <v>0</v>
      </c>
      <c r="AW593" s="48">
        <v>0</v>
      </c>
      <c r="AX593" s="48"/>
      <c r="AY593" s="48"/>
      <c r="AZ593" s="93">
        <f t="shared" si="213"/>
        <v>13</v>
      </c>
      <c r="BA593" s="94"/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2</v>
      </c>
      <c r="BF593" s="48">
        <f t="shared" si="217"/>
        <v>0</v>
      </c>
      <c r="BG593" s="48">
        <f t="shared" si="218"/>
        <v>10</v>
      </c>
      <c r="BH593" s="48">
        <f t="shared" si="219"/>
        <v>1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13</v>
      </c>
      <c r="BQ593" s="89">
        <f t="shared" si="227"/>
        <v>0</v>
      </c>
    </row>
    <row r="594" spans="1:69" x14ac:dyDescent="0.3">
      <c r="A594" s="99" t="s">
        <v>460</v>
      </c>
      <c r="B594" s="99" t="s">
        <v>383</v>
      </c>
      <c r="C594" s="100"/>
      <c r="D594" s="99" t="s">
        <v>741</v>
      </c>
      <c r="E594" s="99" t="s">
        <v>518</v>
      </c>
      <c r="F594" s="99" t="s">
        <v>516</v>
      </c>
      <c r="G594" s="100" t="s">
        <v>541</v>
      </c>
      <c r="H594" s="100">
        <v>26101</v>
      </c>
      <c r="I594" s="99" t="s">
        <v>966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/>
      <c r="U594" s="41"/>
      <c r="V594" s="93">
        <f t="shared" si="211"/>
        <v>0</v>
      </c>
      <c r="W594" s="94"/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/>
      <c r="AJ594" s="48"/>
      <c r="AK594" s="93">
        <f t="shared" si="212"/>
        <v>0</v>
      </c>
      <c r="AL594" s="94"/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>
        <v>0</v>
      </c>
      <c r="AX594" s="48"/>
      <c r="AY594" s="48"/>
      <c r="AZ594" s="93">
        <f t="shared" si="213"/>
        <v>0</v>
      </c>
      <c r="BA594" s="94"/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407</v>
      </c>
      <c r="D595" s="99" t="s">
        <v>575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967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/>
      <c r="U595" s="41"/>
      <c r="V595" s="93">
        <f t="shared" si="211"/>
        <v>0</v>
      </c>
      <c r="W595" s="94"/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/>
      <c r="AJ595" s="48"/>
      <c r="AK595" s="93">
        <f t="shared" si="212"/>
        <v>0</v>
      </c>
      <c r="AL595" s="94"/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>
        <v>0</v>
      </c>
      <c r="AX595" s="48"/>
      <c r="AY595" s="48"/>
      <c r="AZ595" s="93">
        <f t="shared" si="213"/>
        <v>0</v>
      </c>
      <c r="BA595" s="94"/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741</v>
      </c>
      <c r="F596" s="99" t="s">
        <v>741</v>
      </c>
      <c r="G596" s="100" t="s">
        <v>541</v>
      </c>
      <c r="H596" s="100">
        <v>26118</v>
      </c>
      <c r="I596" s="99" t="s">
        <v>968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/>
      <c r="U596" s="41"/>
      <c r="V596" s="93">
        <f t="shared" si="211"/>
        <v>0</v>
      </c>
      <c r="W596" s="94"/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/>
      <c r="AJ596" s="48"/>
      <c r="AK596" s="93">
        <f t="shared" si="212"/>
        <v>0</v>
      </c>
      <c r="AL596" s="94"/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>
        <v>0</v>
      </c>
      <c r="AX596" s="48"/>
      <c r="AY596" s="48"/>
      <c r="AZ596" s="93">
        <f t="shared" si="213"/>
        <v>0</v>
      </c>
      <c r="BA596" s="94"/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743</v>
      </c>
      <c r="H597" s="100">
        <v>26119</v>
      </c>
      <c r="I597" s="99" t="s">
        <v>969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/>
      <c r="U597" s="41"/>
      <c r="V597" s="93">
        <f t="shared" si="211"/>
        <v>0</v>
      </c>
      <c r="W597" s="94"/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/>
      <c r="AJ597" s="48"/>
      <c r="AK597" s="93">
        <f t="shared" si="212"/>
        <v>0</v>
      </c>
      <c r="AL597" s="94"/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>
        <v>0</v>
      </c>
      <c r="AX597" s="48"/>
      <c r="AY597" s="48"/>
      <c r="AZ597" s="93">
        <f t="shared" si="213"/>
        <v>0</v>
      </c>
      <c r="BA597" s="94"/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26164</v>
      </c>
      <c r="I598" s="99" t="s">
        <v>970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/>
      <c r="U598" s="41"/>
      <c r="V598" s="93">
        <f t="shared" si="211"/>
        <v>0</v>
      </c>
      <c r="W598" s="94"/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/>
      <c r="AJ598" s="48"/>
      <c r="AK598" s="93">
        <f t="shared" si="212"/>
        <v>0</v>
      </c>
      <c r="AL598" s="94"/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>
        <v>0</v>
      </c>
      <c r="AX598" s="48"/>
      <c r="AY598" s="48"/>
      <c r="AZ598" s="93">
        <f t="shared" si="213"/>
        <v>0</v>
      </c>
      <c r="BA598" s="94"/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401</v>
      </c>
      <c r="D599" s="99" t="s">
        <v>628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971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/>
      <c r="U599" s="41"/>
      <c r="V599" s="93">
        <f t="shared" si="211"/>
        <v>0</v>
      </c>
      <c r="W599" s="94"/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/>
      <c r="AJ599" s="48"/>
      <c r="AK599" s="93">
        <f t="shared" si="212"/>
        <v>0</v>
      </c>
      <c r="AL599" s="94"/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>
        <v>0</v>
      </c>
      <c r="AX599" s="48"/>
      <c r="AY599" s="48"/>
      <c r="AZ599" s="93">
        <f t="shared" si="213"/>
        <v>0</v>
      </c>
      <c r="BA599" s="94"/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401</v>
      </c>
      <c r="D600" s="99" t="s">
        <v>628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972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/>
      <c r="U600" s="41"/>
      <c r="V600" s="93">
        <f t="shared" si="211"/>
        <v>0</v>
      </c>
      <c r="W600" s="94"/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/>
      <c r="AJ600" s="48"/>
      <c r="AK600" s="93">
        <f t="shared" si="212"/>
        <v>0</v>
      </c>
      <c r="AL600" s="94"/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0</v>
      </c>
      <c r="AS600" s="48">
        <v>0</v>
      </c>
      <c r="AT600" s="48">
        <v>0</v>
      </c>
      <c r="AU600" s="48">
        <v>0</v>
      </c>
      <c r="AV600" s="48">
        <v>0</v>
      </c>
      <c r="AW600" s="48">
        <v>0</v>
      </c>
      <c r="AX600" s="48"/>
      <c r="AY600" s="48"/>
      <c r="AZ600" s="93">
        <f t="shared" si="213"/>
        <v>0</v>
      </c>
      <c r="BA600" s="94"/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/>
      <c r="D601" s="99" t="s">
        <v>741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973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/>
      <c r="U601" s="41"/>
      <c r="V601" s="93">
        <f t="shared" si="211"/>
        <v>0</v>
      </c>
      <c r="W601" s="94"/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/>
      <c r="AJ601" s="48"/>
      <c r="AK601" s="93">
        <f t="shared" si="212"/>
        <v>0</v>
      </c>
      <c r="AL601" s="94"/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>
        <v>0</v>
      </c>
      <c r="AX601" s="48"/>
      <c r="AY601" s="48"/>
      <c r="AZ601" s="93">
        <f t="shared" si="213"/>
        <v>0</v>
      </c>
      <c r="BA601" s="94"/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404</v>
      </c>
      <c r="D602" s="99" t="s">
        <v>641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974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/>
      <c r="U602" s="41"/>
      <c r="V602" s="93">
        <f t="shared" si="211"/>
        <v>0</v>
      </c>
      <c r="W602" s="94"/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>
        <v>0</v>
      </c>
      <c r="AG602" s="48">
        <v>0</v>
      </c>
      <c r="AH602" s="48">
        <v>0</v>
      </c>
      <c r="AI602" s="48"/>
      <c r="AJ602" s="48"/>
      <c r="AK602" s="93">
        <f t="shared" si="212"/>
        <v>0</v>
      </c>
      <c r="AL602" s="94"/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0</v>
      </c>
      <c r="AR602" s="48">
        <v>1</v>
      </c>
      <c r="AS602" s="48">
        <v>0</v>
      </c>
      <c r="AT602" s="48">
        <v>0</v>
      </c>
      <c r="AU602" s="48">
        <v>0</v>
      </c>
      <c r="AV602" s="48">
        <v>1</v>
      </c>
      <c r="AW602" s="48">
        <v>0</v>
      </c>
      <c r="AX602" s="48"/>
      <c r="AY602" s="48"/>
      <c r="AZ602" s="93">
        <f t="shared" si="213"/>
        <v>2</v>
      </c>
      <c r="BA602" s="94"/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1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1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2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26289</v>
      </c>
      <c r="I603" s="99" t="s">
        <v>975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/>
      <c r="U603" s="41"/>
      <c r="V603" s="93">
        <f t="shared" si="211"/>
        <v>0</v>
      </c>
      <c r="W603" s="94"/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/>
      <c r="AJ603" s="48"/>
      <c r="AK603" s="93">
        <f t="shared" si="212"/>
        <v>0</v>
      </c>
      <c r="AL603" s="94"/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>
        <v>0</v>
      </c>
      <c r="AX603" s="48"/>
      <c r="AY603" s="48"/>
      <c r="AZ603" s="93">
        <f t="shared" si="213"/>
        <v>0</v>
      </c>
      <c r="BA603" s="94"/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/>
      <c r="D604" s="99" t="s">
        <v>741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976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/>
      <c r="U604" s="41"/>
      <c r="V604" s="93">
        <f t="shared" si="211"/>
        <v>0</v>
      </c>
      <c r="W604" s="94"/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/>
      <c r="AJ604" s="48"/>
      <c r="AK604" s="93">
        <f t="shared" si="212"/>
        <v>0</v>
      </c>
      <c r="AL604" s="94"/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>
        <v>0</v>
      </c>
      <c r="AX604" s="48"/>
      <c r="AY604" s="48"/>
      <c r="AZ604" s="93">
        <f t="shared" si="213"/>
        <v>0</v>
      </c>
      <c r="BA604" s="94"/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26292</v>
      </c>
      <c r="I605" s="99" t="s">
        <v>977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/>
      <c r="U605" s="41"/>
      <c r="V605" s="93">
        <f t="shared" si="211"/>
        <v>0</v>
      </c>
      <c r="W605" s="94"/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/>
      <c r="AJ605" s="48"/>
      <c r="AK605" s="93">
        <f t="shared" si="212"/>
        <v>0</v>
      </c>
      <c r="AL605" s="94"/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>
        <v>0</v>
      </c>
      <c r="AX605" s="48"/>
      <c r="AY605" s="48"/>
      <c r="AZ605" s="93">
        <f t="shared" si="213"/>
        <v>0</v>
      </c>
      <c r="BA605" s="94"/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406</v>
      </c>
      <c r="D606" s="99" t="s">
        <v>607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978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/>
      <c r="U606" s="41"/>
      <c r="V606" s="93">
        <f t="shared" si="211"/>
        <v>0</v>
      </c>
      <c r="W606" s="94"/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/>
      <c r="AJ606" s="48"/>
      <c r="AK606" s="93">
        <f t="shared" si="212"/>
        <v>0</v>
      </c>
      <c r="AL606" s="94"/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>
        <v>0</v>
      </c>
      <c r="AX606" s="48"/>
      <c r="AY606" s="48"/>
      <c r="AZ606" s="93">
        <f t="shared" si="213"/>
        <v>0</v>
      </c>
      <c r="BA606" s="94"/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406</v>
      </c>
      <c r="D607" s="99" t="s">
        <v>607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979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/>
      <c r="U607" s="41"/>
      <c r="V607" s="93">
        <f t="shared" si="211"/>
        <v>0</v>
      </c>
      <c r="W607" s="94"/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/>
      <c r="AJ607" s="48"/>
      <c r="AK607" s="93">
        <f t="shared" si="212"/>
        <v>0</v>
      </c>
      <c r="AL607" s="94"/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>
        <v>0</v>
      </c>
      <c r="AX607" s="48"/>
      <c r="AY607" s="48"/>
      <c r="AZ607" s="93">
        <f t="shared" si="213"/>
        <v>0</v>
      </c>
      <c r="BA607" s="94"/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/>
      <c r="D608" s="99" t="s">
        <v>741</v>
      </c>
      <c r="E608" s="99" t="s">
        <v>518</v>
      </c>
      <c r="F608" s="99" t="s">
        <v>516</v>
      </c>
      <c r="G608" s="100" t="s">
        <v>541</v>
      </c>
      <c r="H608" s="100">
        <v>26309</v>
      </c>
      <c r="I608" s="99" t="s">
        <v>980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/>
      <c r="U608" s="41"/>
      <c r="V608" s="93">
        <f t="shared" si="211"/>
        <v>0</v>
      </c>
      <c r="W608" s="94"/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/>
      <c r="AJ608" s="48"/>
      <c r="AK608" s="93">
        <f t="shared" si="212"/>
        <v>0</v>
      </c>
      <c r="AL608" s="94"/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>
        <v>0</v>
      </c>
      <c r="AX608" s="48"/>
      <c r="AY608" s="48"/>
      <c r="AZ608" s="93">
        <f t="shared" si="213"/>
        <v>0</v>
      </c>
      <c r="BA608" s="94"/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407</v>
      </c>
      <c r="D609" s="99" t="s">
        <v>575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981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/>
      <c r="U609" s="41"/>
      <c r="V609" s="93">
        <f t="shared" si="211"/>
        <v>0</v>
      </c>
      <c r="W609" s="94"/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/>
      <c r="AJ609" s="48"/>
      <c r="AK609" s="93">
        <f t="shared" si="212"/>
        <v>0</v>
      </c>
      <c r="AL609" s="94"/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>
        <v>0</v>
      </c>
      <c r="AX609" s="48"/>
      <c r="AY609" s="48"/>
      <c r="AZ609" s="93">
        <f t="shared" si="213"/>
        <v>0</v>
      </c>
      <c r="BA609" s="94"/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/>
      <c r="D610" s="99" t="s">
        <v>741</v>
      </c>
      <c r="E610" s="99" t="s">
        <v>518</v>
      </c>
      <c r="F610" s="99" t="s">
        <v>516</v>
      </c>
      <c r="G610" s="100" t="s">
        <v>541</v>
      </c>
      <c r="H610" s="100">
        <v>26390</v>
      </c>
      <c r="I610" s="99" t="s">
        <v>982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/>
      <c r="U610" s="41"/>
      <c r="V610" s="93">
        <f t="shared" si="211"/>
        <v>0</v>
      </c>
      <c r="W610" s="94"/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/>
      <c r="AJ610" s="48"/>
      <c r="AK610" s="93">
        <f t="shared" si="212"/>
        <v>0</v>
      </c>
      <c r="AL610" s="94"/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>
        <v>0</v>
      </c>
      <c r="AX610" s="48"/>
      <c r="AY610" s="48"/>
      <c r="AZ610" s="93">
        <f t="shared" si="213"/>
        <v>0</v>
      </c>
      <c r="BA610" s="94"/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406</v>
      </c>
      <c r="D611" s="99" t="s">
        <v>607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983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/>
      <c r="U611" s="41"/>
      <c r="V611" s="93">
        <f t="shared" si="211"/>
        <v>0</v>
      </c>
      <c r="W611" s="94"/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/>
      <c r="AJ611" s="48"/>
      <c r="AK611" s="93">
        <f t="shared" si="212"/>
        <v>0</v>
      </c>
      <c r="AL611" s="94"/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>
        <v>0</v>
      </c>
      <c r="AX611" s="48"/>
      <c r="AY611" s="48"/>
      <c r="AZ611" s="93">
        <f t="shared" si="213"/>
        <v>0</v>
      </c>
      <c r="BA611" s="94"/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406</v>
      </c>
      <c r="D612" s="99" t="s">
        <v>607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984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/>
      <c r="U612" s="41"/>
      <c r="V612" s="93">
        <f t="shared" si="211"/>
        <v>0</v>
      </c>
      <c r="W612" s="94"/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/>
      <c r="AJ612" s="48"/>
      <c r="AK612" s="93">
        <f t="shared" si="212"/>
        <v>0</v>
      </c>
      <c r="AL612" s="94"/>
      <c r="AM612" s="107">
        <f t="shared" si="229"/>
        <v>0</v>
      </c>
      <c r="AN612" s="48">
        <v>3</v>
      </c>
      <c r="AO612" s="48">
        <v>0</v>
      </c>
      <c r="AP612" s="48">
        <v>0</v>
      </c>
      <c r="AQ612" s="48">
        <v>1</v>
      </c>
      <c r="AR612" s="48">
        <v>0</v>
      </c>
      <c r="AS612" s="48">
        <v>0</v>
      </c>
      <c r="AT612" s="48">
        <v>1</v>
      </c>
      <c r="AU612" s="48">
        <v>1</v>
      </c>
      <c r="AV612" s="48">
        <v>1</v>
      </c>
      <c r="AW612" s="48">
        <v>0</v>
      </c>
      <c r="AX612" s="48"/>
      <c r="AY612" s="48"/>
      <c r="AZ612" s="93">
        <f t="shared" si="213"/>
        <v>7</v>
      </c>
      <c r="BA612" s="94"/>
      <c r="BB612" s="107">
        <f t="shared" si="230"/>
        <v>0</v>
      </c>
      <c r="BC612" s="48">
        <f t="shared" si="214"/>
        <v>3</v>
      </c>
      <c r="BD612" s="48">
        <f t="shared" si="215"/>
        <v>0</v>
      </c>
      <c r="BE612" s="48">
        <f t="shared" si="216"/>
        <v>0</v>
      </c>
      <c r="BF612" s="48">
        <f t="shared" si="217"/>
        <v>1</v>
      </c>
      <c r="BG612" s="48">
        <f t="shared" si="218"/>
        <v>0</v>
      </c>
      <c r="BH612" s="48">
        <f t="shared" si="219"/>
        <v>0</v>
      </c>
      <c r="BI612" s="48">
        <f t="shared" si="220"/>
        <v>1</v>
      </c>
      <c r="BJ612" s="48">
        <f t="shared" si="221"/>
        <v>1</v>
      </c>
      <c r="BK612" s="48">
        <f t="shared" si="222"/>
        <v>1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7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406</v>
      </c>
      <c r="D613" s="99" t="s">
        <v>607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985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/>
      <c r="U613" s="41"/>
      <c r="V613" s="93">
        <f t="shared" si="211"/>
        <v>0</v>
      </c>
      <c r="W613" s="94"/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/>
      <c r="AJ613" s="48"/>
      <c r="AK613" s="93">
        <f t="shared" si="212"/>
        <v>0</v>
      </c>
      <c r="AL613" s="94"/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>
        <v>0</v>
      </c>
      <c r="AX613" s="48"/>
      <c r="AY613" s="48"/>
      <c r="AZ613" s="93">
        <f t="shared" si="213"/>
        <v>0</v>
      </c>
      <c r="BA613" s="94"/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406</v>
      </c>
      <c r="D614" s="99" t="s">
        <v>607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986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/>
      <c r="U614" s="41"/>
      <c r="V614" s="93">
        <f t="shared" si="211"/>
        <v>0</v>
      </c>
      <c r="W614" s="94"/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/>
      <c r="AJ614" s="48"/>
      <c r="AK614" s="93">
        <f t="shared" si="212"/>
        <v>0</v>
      </c>
      <c r="AL614" s="94"/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>
        <v>0</v>
      </c>
      <c r="AX614" s="48"/>
      <c r="AY614" s="48"/>
      <c r="AZ614" s="93">
        <f t="shared" si="213"/>
        <v>0</v>
      </c>
      <c r="BA614" s="94"/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406</v>
      </c>
      <c r="D615" s="99" t="s">
        <v>607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987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/>
      <c r="U615" s="41"/>
      <c r="V615" s="93">
        <f t="shared" si="211"/>
        <v>0</v>
      </c>
      <c r="W615" s="94"/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/>
      <c r="AJ615" s="48"/>
      <c r="AK615" s="93">
        <f t="shared" si="212"/>
        <v>0</v>
      </c>
      <c r="AL615" s="94"/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2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>
        <v>0</v>
      </c>
      <c r="AX615" s="48"/>
      <c r="AY615" s="48"/>
      <c r="AZ615" s="93">
        <f t="shared" si="213"/>
        <v>2</v>
      </c>
      <c r="BA615" s="94"/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2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2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406</v>
      </c>
      <c r="D616" s="99" t="s">
        <v>607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988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/>
      <c r="U616" s="41"/>
      <c r="V616" s="93">
        <f t="shared" si="211"/>
        <v>0</v>
      </c>
      <c r="W616" s="94"/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/>
      <c r="AJ616" s="48"/>
      <c r="AK616" s="93">
        <f t="shared" si="212"/>
        <v>0</v>
      </c>
      <c r="AL616" s="94"/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2</v>
      </c>
      <c r="AS616" s="48">
        <v>1</v>
      </c>
      <c r="AT616" s="48">
        <v>0</v>
      </c>
      <c r="AU616" s="48">
        <v>0</v>
      </c>
      <c r="AV616" s="48">
        <v>0</v>
      </c>
      <c r="AW616" s="48">
        <v>0</v>
      </c>
      <c r="AX616" s="48"/>
      <c r="AY616" s="48"/>
      <c r="AZ616" s="93">
        <f t="shared" si="213"/>
        <v>3</v>
      </c>
      <c r="BA616" s="94"/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2</v>
      </c>
      <c r="BH616" s="48">
        <f t="shared" si="219"/>
        <v>1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3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/>
      <c r="D617" s="99" t="s">
        <v>741</v>
      </c>
      <c r="E617" s="99" t="s">
        <v>518</v>
      </c>
      <c r="F617" s="99" t="s">
        <v>516</v>
      </c>
      <c r="G617" s="100" t="s">
        <v>743</v>
      </c>
      <c r="H617" s="100">
        <v>26505</v>
      </c>
      <c r="I617" s="99" t="s">
        <v>989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/>
      <c r="U617" s="41"/>
      <c r="V617" s="93">
        <f t="shared" si="211"/>
        <v>0</v>
      </c>
      <c r="W617" s="94"/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/>
      <c r="AJ617" s="48"/>
      <c r="AK617" s="93">
        <f t="shared" si="212"/>
        <v>0</v>
      </c>
      <c r="AL617" s="94"/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>
        <v>0</v>
      </c>
      <c r="AX617" s="48"/>
      <c r="AY617" s="48"/>
      <c r="AZ617" s="93">
        <f t="shared" si="213"/>
        <v>0</v>
      </c>
      <c r="BA617" s="94"/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518</v>
      </c>
      <c r="F618" s="99" t="s">
        <v>516</v>
      </c>
      <c r="G618" s="100" t="s">
        <v>743</v>
      </c>
      <c r="H618" s="100">
        <v>26602</v>
      </c>
      <c r="I618" s="99" t="s">
        <v>990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/>
      <c r="U618" s="41"/>
      <c r="V618" s="93">
        <f t="shared" si="211"/>
        <v>0</v>
      </c>
      <c r="W618" s="94"/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/>
      <c r="AJ618" s="48"/>
      <c r="AK618" s="93">
        <f t="shared" si="212"/>
        <v>0</v>
      </c>
      <c r="AL618" s="94"/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>
        <v>0</v>
      </c>
      <c r="AX618" s="48"/>
      <c r="AY618" s="48"/>
      <c r="AZ618" s="93">
        <f t="shared" si="213"/>
        <v>0</v>
      </c>
      <c r="BA618" s="94"/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407</v>
      </c>
      <c r="D619" s="99" t="s">
        <v>575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/>
      <c r="U619" s="41"/>
      <c r="V619" s="93">
        <f t="shared" si="211"/>
        <v>0</v>
      </c>
      <c r="W619" s="94"/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/>
      <c r="AJ619" s="48"/>
      <c r="AK619" s="93">
        <f t="shared" si="212"/>
        <v>0</v>
      </c>
      <c r="AL619" s="94"/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>
        <v>0</v>
      </c>
      <c r="AX619" s="48"/>
      <c r="AY619" s="48"/>
      <c r="AZ619" s="93">
        <f t="shared" si="213"/>
        <v>0</v>
      </c>
      <c r="BA619" s="94"/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541</v>
      </c>
      <c r="H620" s="100">
        <v>26626</v>
      </c>
      <c r="I620" s="99" t="s">
        <v>992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/>
      <c r="U620" s="41"/>
      <c r="V620" s="93">
        <f t="shared" si="211"/>
        <v>0</v>
      </c>
      <c r="W620" s="94"/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/>
      <c r="AJ620" s="48"/>
      <c r="AK620" s="93">
        <f t="shared" si="212"/>
        <v>0</v>
      </c>
      <c r="AL620" s="94"/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>
        <v>0</v>
      </c>
      <c r="AX620" s="48"/>
      <c r="AY620" s="48"/>
      <c r="AZ620" s="93">
        <f t="shared" si="213"/>
        <v>0</v>
      </c>
      <c r="BA620" s="94"/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407</v>
      </c>
      <c r="D621" s="99" t="s">
        <v>575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993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/>
      <c r="U621" s="41"/>
      <c r="V621" s="93">
        <f t="shared" si="211"/>
        <v>0</v>
      </c>
      <c r="W621" s="94"/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/>
      <c r="AJ621" s="48"/>
      <c r="AK621" s="93">
        <f t="shared" si="212"/>
        <v>0</v>
      </c>
      <c r="AL621" s="94"/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>
        <v>0</v>
      </c>
      <c r="AX621" s="48"/>
      <c r="AY621" s="48"/>
      <c r="AZ621" s="93">
        <f t="shared" si="213"/>
        <v>0</v>
      </c>
      <c r="BA621" s="94"/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401</v>
      </c>
      <c r="D622" s="99" t="s">
        <v>628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994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/>
      <c r="U622" s="41"/>
      <c r="V622" s="93">
        <f t="shared" si="211"/>
        <v>0</v>
      </c>
      <c r="W622" s="94"/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/>
      <c r="AJ622" s="48"/>
      <c r="AK622" s="93">
        <f t="shared" si="212"/>
        <v>0</v>
      </c>
      <c r="AL622" s="94"/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>
        <v>0</v>
      </c>
      <c r="AX622" s="48"/>
      <c r="AY622" s="48"/>
      <c r="AZ622" s="93">
        <f t="shared" si="213"/>
        <v>0</v>
      </c>
      <c r="BA622" s="94"/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404</v>
      </c>
      <c r="D623" s="99" t="s">
        <v>641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995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/>
      <c r="U623" s="41"/>
      <c r="V623" s="93">
        <f t="shared" si="211"/>
        <v>0</v>
      </c>
      <c r="W623" s="94"/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/>
      <c r="AJ623" s="48"/>
      <c r="AK623" s="93">
        <f t="shared" si="212"/>
        <v>0</v>
      </c>
      <c r="AL623" s="94"/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>
        <v>0</v>
      </c>
      <c r="AX623" s="48"/>
      <c r="AY623" s="48"/>
      <c r="AZ623" s="93">
        <f t="shared" si="213"/>
        <v>0</v>
      </c>
      <c r="BA623" s="94"/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404</v>
      </c>
      <c r="D624" s="99" t="s">
        <v>641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/>
      <c r="U624" s="41"/>
      <c r="V624" s="93">
        <f t="shared" si="211"/>
        <v>0</v>
      </c>
      <c r="W624" s="94"/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/>
      <c r="AJ624" s="48"/>
      <c r="AK624" s="93">
        <f t="shared" si="212"/>
        <v>0</v>
      </c>
      <c r="AL624" s="94"/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3</v>
      </c>
      <c r="AS624" s="48">
        <v>0</v>
      </c>
      <c r="AT624" s="48">
        <v>0</v>
      </c>
      <c r="AU624" s="48">
        <v>0</v>
      </c>
      <c r="AV624" s="48">
        <v>1</v>
      </c>
      <c r="AW624" s="48">
        <v>0</v>
      </c>
      <c r="AX624" s="48"/>
      <c r="AY624" s="48"/>
      <c r="AZ624" s="93">
        <f t="shared" si="213"/>
        <v>4</v>
      </c>
      <c r="BA624" s="94"/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3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1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4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401</v>
      </c>
      <c r="D625" s="99" t="s">
        <v>628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997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/>
      <c r="U625" s="41"/>
      <c r="V625" s="93">
        <f t="shared" si="211"/>
        <v>0</v>
      </c>
      <c r="W625" s="94"/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/>
      <c r="AJ625" s="48"/>
      <c r="AK625" s="93">
        <f t="shared" si="212"/>
        <v>0</v>
      </c>
      <c r="AL625" s="94"/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>
        <v>0</v>
      </c>
      <c r="AX625" s="48"/>
      <c r="AY625" s="48"/>
      <c r="AZ625" s="93">
        <f t="shared" si="213"/>
        <v>0</v>
      </c>
      <c r="BA625" s="94"/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407</v>
      </c>
      <c r="D626" s="99" t="s">
        <v>575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998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/>
      <c r="U626" s="41"/>
      <c r="V626" s="93">
        <f t="shared" si="211"/>
        <v>0</v>
      </c>
      <c r="W626" s="94"/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/>
      <c r="AJ626" s="48"/>
      <c r="AK626" s="93">
        <f t="shared" si="212"/>
        <v>0</v>
      </c>
      <c r="AL626" s="94"/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>
        <v>0</v>
      </c>
      <c r="AX626" s="48"/>
      <c r="AY626" s="48"/>
      <c r="AZ626" s="93">
        <f t="shared" si="213"/>
        <v>0</v>
      </c>
      <c r="BA626" s="94"/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741</v>
      </c>
      <c r="E627" s="99" t="s">
        <v>741</v>
      </c>
      <c r="F627" s="99" t="s">
        <v>741</v>
      </c>
      <c r="G627" s="100" t="s">
        <v>524</v>
      </c>
      <c r="H627" s="100">
        <v>26966</v>
      </c>
      <c r="I627" s="99" t="s">
        <v>999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/>
      <c r="U627" s="41"/>
      <c r="V627" s="93">
        <f t="shared" si="211"/>
        <v>0</v>
      </c>
      <c r="W627" s="94"/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/>
      <c r="AJ627" s="48"/>
      <c r="AK627" s="93">
        <f t="shared" si="212"/>
        <v>0</v>
      </c>
      <c r="AL627" s="94"/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>
        <v>0</v>
      </c>
      <c r="AX627" s="48"/>
      <c r="AY627" s="48"/>
      <c r="AZ627" s="93">
        <f t="shared" si="213"/>
        <v>0</v>
      </c>
      <c r="BA627" s="94"/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/>
      <c r="D628" s="99" t="s">
        <v>741</v>
      </c>
      <c r="E628" s="99" t="s">
        <v>518</v>
      </c>
      <c r="F628" s="99" t="s">
        <v>516</v>
      </c>
      <c r="G628" s="100" t="s">
        <v>541</v>
      </c>
      <c r="H628" s="100">
        <v>27056</v>
      </c>
      <c r="I628" s="99" t="s">
        <v>1000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/>
      <c r="U628" s="41"/>
      <c r="V628" s="93">
        <f t="shared" si="211"/>
        <v>0</v>
      </c>
      <c r="W628" s="94"/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/>
      <c r="AJ628" s="48"/>
      <c r="AK628" s="93">
        <f t="shared" si="212"/>
        <v>0</v>
      </c>
      <c r="AL628" s="94"/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>
        <v>0</v>
      </c>
      <c r="AX628" s="48"/>
      <c r="AY628" s="48"/>
      <c r="AZ628" s="93">
        <f t="shared" si="213"/>
        <v>0</v>
      </c>
      <c r="BA628" s="94"/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404</v>
      </c>
      <c r="D629" s="99" t="s">
        <v>641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1001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/>
      <c r="U629" s="41"/>
      <c r="V629" s="93">
        <f t="shared" si="211"/>
        <v>0</v>
      </c>
      <c r="W629" s="94"/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/>
      <c r="AJ629" s="48"/>
      <c r="AK629" s="93">
        <f t="shared" si="212"/>
        <v>0</v>
      </c>
      <c r="AL629" s="94"/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>
        <v>0</v>
      </c>
      <c r="AX629" s="48"/>
      <c r="AY629" s="48"/>
      <c r="AZ629" s="93">
        <f t="shared" si="213"/>
        <v>0</v>
      </c>
      <c r="BA629" s="94"/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/>
      <c r="D630" s="99" t="s">
        <v>741</v>
      </c>
      <c r="E630" s="99" t="s">
        <v>518</v>
      </c>
      <c r="F630" s="99" t="s">
        <v>516</v>
      </c>
      <c r="G630" s="100" t="s">
        <v>541</v>
      </c>
      <c r="H630" s="100">
        <v>27183</v>
      </c>
      <c r="I630" s="99" t="s">
        <v>1002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/>
      <c r="U630" s="41"/>
      <c r="V630" s="93">
        <f t="shared" si="211"/>
        <v>0</v>
      </c>
      <c r="W630" s="94"/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/>
      <c r="AJ630" s="48"/>
      <c r="AK630" s="93">
        <f t="shared" si="212"/>
        <v>0</v>
      </c>
      <c r="AL630" s="94"/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>
        <v>0</v>
      </c>
      <c r="AX630" s="48"/>
      <c r="AY630" s="48"/>
      <c r="AZ630" s="93">
        <f t="shared" si="213"/>
        <v>0</v>
      </c>
      <c r="BA630" s="94"/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400</v>
      </c>
      <c r="D631" s="99" t="s">
        <v>534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1003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/>
      <c r="U631" s="41"/>
      <c r="V631" s="93">
        <f t="shared" si="211"/>
        <v>0</v>
      </c>
      <c r="W631" s="94"/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/>
      <c r="AJ631" s="48"/>
      <c r="AK631" s="93">
        <f t="shared" si="212"/>
        <v>0</v>
      </c>
      <c r="AL631" s="94"/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>
        <v>0</v>
      </c>
      <c r="AX631" s="48"/>
      <c r="AY631" s="48"/>
      <c r="AZ631" s="93">
        <f t="shared" si="213"/>
        <v>0</v>
      </c>
      <c r="BA631" s="94"/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/>
      <c r="D632" s="99" t="s">
        <v>741</v>
      </c>
      <c r="E632" s="99" t="s">
        <v>518</v>
      </c>
      <c r="F632" s="99" t="s">
        <v>516</v>
      </c>
      <c r="G632" s="100" t="s">
        <v>541</v>
      </c>
      <c r="H632" s="100">
        <v>27281</v>
      </c>
      <c r="I632" s="99" t="s">
        <v>1004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/>
      <c r="U632" s="41"/>
      <c r="V632" s="93">
        <f t="shared" si="211"/>
        <v>0</v>
      </c>
      <c r="W632" s="94"/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/>
      <c r="AJ632" s="48"/>
      <c r="AK632" s="93">
        <f t="shared" si="212"/>
        <v>0</v>
      </c>
      <c r="AL632" s="94"/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>
        <v>0</v>
      </c>
      <c r="AX632" s="48"/>
      <c r="AY632" s="48"/>
      <c r="AZ632" s="93">
        <f t="shared" si="213"/>
        <v>0</v>
      </c>
      <c r="BA632" s="94"/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401</v>
      </c>
      <c r="D633" s="99" t="s">
        <v>628</v>
      </c>
      <c r="E633" s="99" t="s">
        <v>460</v>
      </c>
      <c r="F633" s="99" t="s">
        <v>516</v>
      </c>
      <c r="G633" s="100" t="s">
        <v>743</v>
      </c>
      <c r="H633" s="100">
        <v>27342</v>
      </c>
      <c r="I633" s="99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/>
      <c r="U633" s="41"/>
      <c r="V633" s="93">
        <f t="shared" si="211"/>
        <v>0</v>
      </c>
      <c r="W633" s="94"/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/>
      <c r="AJ633" s="48"/>
      <c r="AK633" s="93">
        <f t="shared" si="212"/>
        <v>0</v>
      </c>
      <c r="AL633" s="94"/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>
        <v>0</v>
      </c>
      <c r="AX633" s="48"/>
      <c r="AY633" s="48"/>
      <c r="AZ633" s="93">
        <f t="shared" si="213"/>
        <v>0</v>
      </c>
      <c r="BA633" s="94"/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518</v>
      </c>
      <c r="F634" s="99" t="s">
        <v>516</v>
      </c>
      <c r="G634" s="100" t="s">
        <v>541</v>
      </c>
      <c r="H634" s="100">
        <v>27420</v>
      </c>
      <c r="I634" s="99" t="s">
        <v>1005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/>
      <c r="U634" s="41"/>
      <c r="V634" s="93">
        <f t="shared" si="211"/>
        <v>0</v>
      </c>
      <c r="W634" s="94"/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/>
      <c r="AJ634" s="48"/>
      <c r="AK634" s="93">
        <f t="shared" si="212"/>
        <v>0</v>
      </c>
      <c r="AL634" s="94"/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>
        <v>0</v>
      </c>
      <c r="AX634" s="48"/>
      <c r="AY634" s="48"/>
      <c r="AZ634" s="93">
        <f t="shared" si="213"/>
        <v>0</v>
      </c>
      <c r="BA634" s="94"/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518</v>
      </c>
      <c r="F635" s="99" t="s">
        <v>516</v>
      </c>
      <c r="G635" s="100" t="s">
        <v>541</v>
      </c>
      <c r="H635" s="100">
        <v>27433</v>
      </c>
      <c r="I635" s="99" t="s">
        <v>1006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/>
      <c r="U635" s="41"/>
      <c r="V635" s="93">
        <f t="shared" si="211"/>
        <v>0</v>
      </c>
      <c r="W635" s="94"/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/>
      <c r="AJ635" s="48"/>
      <c r="AK635" s="93">
        <f t="shared" si="212"/>
        <v>0</v>
      </c>
      <c r="AL635" s="94"/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>
        <v>0</v>
      </c>
      <c r="AX635" s="48"/>
      <c r="AY635" s="48"/>
      <c r="AZ635" s="93">
        <f t="shared" si="213"/>
        <v>0</v>
      </c>
      <c r="BA635" s="94"/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401</v>
      </c>
      <c r="D636" s="99" t="s">
        <v>628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1007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/>
      <c r="U636" s="41"/>
      <c r="V636" s="93">
        <f t="shared" si="211"/>
        <v>0</v>
      </c>
      <c r="W636" s="94"/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/>
      <c r="AJ636" s="48"/>
      <c r="AK636" s="93">
        <f t="shared" si="212"/>
        <v>0</v>
      </c>
      <c r="AL636" s="94"/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>
        <v>0</v>
      </c>
      <c r="AX636" s="48"/>
      <c r="AY636" s="48"/>
      <c r="AZ636" s="93">
        <f t="shared" si="213"/>
        <v>0</v>
      </c>
      <c r="BA636" s="94"/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401</v>
      </c>
      <c r="D637" s="99" t="s">
        <v>628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/>
      <c r="U637" s="41"/>
      <c r="V637" s="93">
        <f t="shared" si="211"/>
        <v>0</v>
      </c>
      <c r="W637" s="94"/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>
        <v>0</v>
      </c>
      <c r="AI637" s="48"/>
      <c r="AJ637" s="48"/>
      <c r="AK637" s="93">
        <f t="shared" si="212"/>
        <v>0</v>
      </c>
      <c r="AL637" s="94"/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1</v>
      </c>
      <c r="AS637" s="48">
        <v>0</v>
      </c>
      <c r="AT637" s="48">
        <v>0</v>
      </c>
      <c r="AU637" s="48">
        <v>0</v>
      </c>
      <c r="AV637" s="48">
        <v>0</v>
      </c>
      <c r="AW637" s="48">
        <v>0</v>
      </c>
      <c r="AX637" s="48"/>
      <c r="AY637" s="48"/>
      <c r="AZ637" s="93">
        <f t="shared" si="213"/>
        <v>1</v>
      </c>
      <c r="BA637" s="94"/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1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1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401</v>
      </c>
      <c r="D638" s="99" t="s">
        <v>628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1009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/>
      <c r="U638" s="41"/>
      <c r="V638" s="93">
        <f t="shared" si="211"/>
        <v>0</v>
      </c>
      <c r="W638" s="94"/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>
        <v>0</v>
      </c>
      <c r="AI638" s="48"/>
      <c r="AJ638" s="48"/>
      <c r="AK638" s="93">
        <f t="shared" si="212"/>
        <v>0</v>
      </c>
      <c r="AL638" s="94"/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>
        <v>0</v>
      </c>
      <c r="AX638" s="48"/>
      <c r="AY638" s="48"/>
      <c r="AZ638" s="93">
        <f t="shared" si="213"/>
        <v>0</v>
      </c>
      <c r="BA638" s="94"/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518</v>
      </c>
      <c r="F639" s="99" t="s">
        <v>516</v>
      </c>
      <c r="G639" s="100" t="s">
        <v>541</v>
      </c>
      <c r="H639" s="100">
        <v>27566</v>
      </c>
      <c r="I639" s="99" t="s">
        <v>1010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/>
      <c r="U639" s="41"/>
      <c r="V639" s="93">
        <f t="shared" si="211"/>
        <v>0</v>
      </c>
      <c r="W639" s="94"/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>
        <v>0</v>
      </c>
      <c r="AI639" s="48"/>
      <c r="AJ639" s="48"/>
      <c r="AK639" s="93">
        <f t="shared" si="212"/>
        <v>0</v>
      </c>
      <c r="AL639" s="94"/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>
        <v>0</v>
      </c>
      <c r="AX639" s="48"/>
      <c r="AY639" s="48"/>
      <c r="AZ639" s="93">
        <f t="shared" si="213"/>
        <v>0</v>
      </c>
      <c r="BA639" s="94"/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1011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/>
      <c r="U640" s="41"/>
      <c r="V640" s="93">
        <f t="shared" si="211"/>
        <v>0</v>
      </c>
      <c r="W640" s="94"/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/>
      <c r="AJ640" s="48"/>
      <c r="AK640" s="93">
        <f t="shared" si="212"/>
        <v>0</v>
      </c>
      <c r="AL640" s="94"/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>
        <v>0</v>
      </c>
      <c r="AX640" s="48"/>
      <c r="AY640" s="48"/>
      <c r="AZ640" s="93">
        <f t="shared" si="213"/>
        <v>0</v>
      </c>
      <c r="BA640" s="94"/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400</v>
      </c>
      <c r="D641" s="99" t="s">
        <v>534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/>
      <c r="U641" s="41"/>
      <c r="V641" s="93">
        <f t="shared" si="211"/>
        <v>0</v>
      </c>
      <c r="W641" s="94"/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/>
      <c r="AJ641" s="48"/>
      <c r="AK641" s="93">
        <f t="shared" si="212"/>
        <v>0</v>
      </c>
      <c r="AL641" s="94"/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>
        <v>0</v>
      </c>
      <c r="AX641" s="48"/>
      <c r="AY641" s="48"/>
      <c r="AZ641" s="93">
        <f t="shared" si="213"/>
        <v>0</v>
      </c>
      <c r="BA641" s="94"/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/>
      <c r="D642" s="99" t="s">
        <v>741</v>
      </c>
      <c r="E642" s="99" t="s">
        <v>518</v>
      </c>
      <c r="F642" s="99" t="s">
        <v>516</v>
      </c>
      <c r="G642" s="100" t="s">
        <v>541</v>
      </c>
      <c r="H642" s="100">
        <v>27678</v>
      </c>
      <c r="I642" s="99" t="s">
        <v>1013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/>
      <c r="U642" s="41"/>
      <c r="V642" s="93">
        <f t="shared" ref="V642:V705" si="232">SUM(J642:U642)</f>
        <v>0</v>
      </c>
      <c r="W642" s="94"/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/>
      <c r="AJ642" s="48"/>
      <c r="AK642" s="93">
        <f t="shared" ref="AK642:AK705" si="233">SUM(Y642:AJ642)</f>
        <v>0</v>
      </c>
      <c r="AL642" s="94"/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>
        <v>0</v>
      </c>
      <c r="AX642" s="48"/>
      <c r="AY642" s="48"/>
      <c r="AZ642" s="93">
        <f t="shared" ref="AZ642:AZ705" si="234">SUM(AN642:AY642)</f>
        <v>0</v>
      </c>
      <c r="BA642" s="94"/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27696</v>
      </c>
      <c r="I643" s="99" t="s">
        <v>1014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/>
      <c r="U643" s="41"/>
      <c r="V643" s="93">
        <f t="shared" si="232"/>
        <v>0</v>
      </c>
      <c r="W643" s="94"/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/>
      <c r="AJ643" s="48"/>
      <c r="AK643" s="93">
        <f t="shared" si="233"/>
        <v>0</v>
      </c>
      <c r="AL643" s="94"/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>
        <v>0</v>
      </c>
      <c r="AX643" s="48"/>
      <c r="AY643" s="48"/>
      <c r="AZ643" s="93">
        <f t="shared" si="234"/>
        <v>0</v>
      </c>
      <c r="BA643" s="94"/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/>
      <c r="D644" s="99" t="s">
        <v>741</v>
      </c>
      <c r="E644" s="99" t="s">
        <v>518</v>
      </c>
      <c r="F644" s="99" t="s">
        <v>516</v>
      </c>
      <c r="G644" s="100" t="s">
        <v>541</v>
      </c>
      <c r="H644" s="100">
        <v>27721</v>
      </c>
      <c r="I644" s="99" t="s">
        <v>1015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/>
      <c r="U644" s="41"/>
      <c r="V644" s="93">
        <f t="shared" si="232"/>
        <v>0</v>
      </c>
      <c r="W644" s="94"/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/>
      <c r="AJ644" s="48"/>
      <c r="AK644" s="93">
        <f t="shared" si="233"/>
        <v>0</v>
      </c>
      <c r="AL644" s="94"/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>
        <v>0</v>
      </c>
      <c r="AX644" s="48"/>
      <c r="AY644" s="48"/>
      <c r="AZ644" s="93">
        <f t="shared" si="234"/>
        <v>0</v>
      </c>
      <c r="BA644" s="94"/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541</v>
      </c>
      <c r="H645" s="100">
        <v>27746</v>
      </c>
      <c r="I645" s="99" t="s">
        <v>1016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/>
      <c r="U645" s="41"/>
      <c r="V645" s="93">
        <f t="shared" si="232"/>
        <v>0</v>
      </c>
      <c r="W645" s="94"/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/>
      <c r="AJ645" s="48"/>
      <c r="AK645" s="93">
        <f t="shared" si="233"/>
        <v>0</v>
      </c>
      <c r="AL645" s="94"/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>
        <v>0</v>
      </c>
      <c r="AX645" s="48"/>
      <c r="AY645" s="48"/>
      <c r="AZ645" s="93">
        <f t="shared" si="234"/>
        <v>0</v>
      </c>
      <c r="BA645" s="94"/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/>
      <c r="D646" s="99" t="s">
        <v>741</v>
      </c>
      <c r="E646" s="99" t="s">
        <v>518</v>
      </c>
      <c r="F646" s="99" t="s">
        <v>516</v>
      </c>
      <c r="G646" s="100" t="s">
        <v>541</v>
      </c>
      <c r="H646" s="100">
        <v>27822</v>
      </c>
      <c r="I646" s="99" t="s">
        <v>1017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/>
      <c r="U646" s="41"/>
      <c r="V646" s="93">
        <f t="shared" si="232"/>
        <v>0</v>
      </c>
      <c r="W646" s="94"/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/>
      <c r="AJ646" s="48"/>
      <c r="AK646" s="93">
        <f t="shared" si="233"/>
        <v>0</v>
      </c>
      <c r="AL646" s="94"/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>
        <v>0</v>
      </c>
      <c r="AX646" s="48"/>
      <c r="AY646" s="48"/>
      <c r="AZ646" s="93">
        <f t="shared" si="234"/>
        <v>0</v>
      </c>
      <c r="BA646" s="94"/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/>
      <c r="D647" s="99" t="s">
        <v>741</v>
      </c>
      <c r="E647" s="99" t="s">
        <v>518</v>
      </c>
      <c r="F647" s="99" t="s">
        <v>516</v>
      </c>
      <c r="G647" s="100" t="s">
        <v>743</v>
      </c>
      <c r="H647" s="100">
        <v>27980</v>
      </c>
      <c r="I647" s="99" t="s">
        <v>1018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/>
      <c r="U647" s="41"/>
      <c r="V647" s="93">
        <f t="shared" si="232"/>
        <v>0</v>
      </c>
      <c r="W647" s="94"/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/>
      <c r="AJ647" s="48"/>
      <c r="AK647" s="93">
        <f t="shared" si="233"/>
        <v>0</v>
      </c>
      <c r="AL647" s="94"/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>
        <v>0</v>
      </c>
      <c r="AX647" s="48"/>
      <c r="AY647" s="48"/>
      <c r="AZ647" s="93">
        <f t="shared" si="234"/>
        <v>0</v>
      </c>
      <c r="BA647" s="94"/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/>
      <c r="D648" s="99" t="s">
        <v>741</v>
      </c>
      <c r="E648" s="99" t="s">
        <v>518</v>
      </c>
      <c r="F648" s="99" t="s">
        <v>516</v>
      </c>
      <c r="G648" s="100" t="s">
        <v>541</v>
      </c>
      <c r="H648" s="100">
        <v>28011</v>
      </c>
      <c r="I648" s="99" t="s">
        <v>1019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/>
      <c r="U648" s="41"/>
      <c r="V648" s="93">
        <f t="shared" si="232"/>
        <v>0</v>
      </c>
      <c r="W648" s="94"/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/>
      <c r="AJ648" s="48"/>
      <c r="AK648" s="93">
        <f t="shared" si="233"/>
        <v>0</v>
      </c>
      <c r="AL648" s="94"/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>
        <v>0</v>
      </c>
      <c r="AX648" s="48"/>
      <c r="AY648" s="48"/>
      <c r="AZ648" s="93">
        <f t="shared" si="234"/>
        <v>0</v>
      </c>
      <c r="BA648" s="94"/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743</v>
      </c>
      <c r="H649" s="100">
        <v>28034</v>
      </c>
      <c r="I649" s="99" t="s">
        <v>1020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/>
      <c r="U649" s="41"/>
      <c r="V649" s="93">
        <f t="shared" si="232"/>
        <v>0</v>
      </c>
      <c r="W649" s="94"/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>
        <v>0</v>
      </c>
      <c r="AI649" s="48"/>
      <c r="AJ649" s="48"/>
      <c r="AK649" s="93">
        <f t="shared" si="233"/>
        <v>0</v>
      </c>
      <c r="AL649" s="94"/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>
        <v>0</v>
      </c>
      <c r="AX649" s="48"/>
      <c r="AY649" s="48"/>
      <c r="AZ649" s="93">
        <f t="shared" si="234"/>
        <v>0</v>
      </c>
      <c r="BA649" s="94"/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/>
      <c r="D650" s="99" t="s">
        <v>741</v>
      </c>
      <c r="E650" s="99" t="s">
        <v>518</v>
      </c>
      <c r="F650" s="99" t="s">
        <v>516</v>
      </c>
      <c r="G650" s="100" t="s">
        <v>743</v>
      </c>
      <c r="H650" s="100">
        <v>28061</v>
      </c>
      <c r="I650" s="99" t="s">
        <v>1021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/>
      <c r="U650" s="41"/>
      <c r="V650" s="93">
        <f t="shared" si="232"/>
        <v>0</v>
      </c>
      <c r="W650" s="94"/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/>
      <c r="AJ650" s="48"/>
      <c r="AK650" s="93">
        <f t="shared" si="233"/>
        <v>0</v>
      </c>
      <c r="AL650" s="94"/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>
        <v>0</v>
      </c>
      <c r="AW650" s="48">
        <v>0</v>
      </c>
      <c r="AX650" s="48"/>
      <c r="AY650" s="48"/>
      <c r="AZ650" s="93">
        <f t="shared" si="234"/>
        <v>0</v>
      </c>
      <c r="BA650" s="94"/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/>
      <c r="D651" s="99" t="s">
        <v>741</v>
      </c>
      <c r="E651" s="99" t="s">
        <v>518</v>
      </c>
      <c r="F651" s="99" t="s">
        <v>516</v>
      </c>
      <c r="G651" s="100" t="s">
        <v>541</v>
      </c>
      <c r="H651" s="100">
        <v>28086</v>
      </c>
      <c r="I651" s="99" t="s">
        <v>1022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/>
      <c r="U651" s="41"/>
      <c r="V651" s="93">
        <f t="shared" si="232"/>
        <v>0</v>
      </c>
      <c r="W651" s="94"/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/>
      <c r="AJ651" s="48"/>
      <c r="AK651" s="93">
        <f t="shared" si="233"/>
        <v>0</v>
      </c>
      <c r="AL651" s="94"/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>
        <v>0</v>
      </c>
      <c r="AX651" s="48"/>
      <c r="AY651" s="48"/>
      <c r="AZ651" s="93">
        <f t="shared" si="234"/>
        <v>0</v>
      </c>
      <c r="BA651" s="94"/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/>
      <c r="D652" s="99" t="s">
        <v>741</v>
      </c>
      <c r="E652" s="99" t="s">
        <v>518</v>
      </c>
      <c r="F652" s="99" t="s">
        <v>516</v>
      </c>
      <c r="G652" s="100" t="s">
        <v>541</v>
      </c>
      <c r="H652" s="100">
        <v>28122</v>
      </c>
      <c r="I652" s="99" t="s">
        <v>1023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/>
      <c r="U652" s="41"/>
      <c r="V652" s="93">
        <f t="shared" si="232"/>
        <v>0</v>
      </c>
      <c r="W652" s="94"/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/>
      <c r="AJ652" s="48"/>
      <c r="AK652" s="93">
        <f t="shared" si="233"/>
        <v>0</v>
      </c>
      <c r="AL652" s="94"/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>
        <v>0</v>
      </c>
      <c r="AX652" s="48"/>
      <c r="AY652" s="48"/>
      <c r="AZ652" s="93">
        <f t="shared" si="234"/>
        <v>0</v>
      </c>
      <c r="BA652" s="94"/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/>
      <c r="D653" s="99" t="s">
        <v>741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1024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/>
      <c r="U653" s="41"/>
      <c r="V653" s="93">
        <f t="shared" si="232"/>
        <v>0</v>
      </c>
      <c r="W653" s="94"/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/>
      <c r="AJ653" s="48"/>
      <c r="AK653" s="93">
        <f t="shared" si="233"/>
        <v>0</v>
      </c>
      <c r="AL653" s="94"/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>
        <v>0</v>
      </c>
      <c r="AX653" s="48"/>
      <c r="AY653" s="48"/>
      <c r="AZ653" s="93">
        <f t="shared" si="234"/>
        <v>0</v>
      </c>
      <c r="BA653" s="94"/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/>
      <c r="D654" s="99" t="s">
        <v>741</v>
      </c>
      <c r="E654" s="99" t="s">
        <v>518</v>
      </c>
      <c r="F654" s="99" t="s">
        <v>516</v>
      </c>
      <c r="G654" s="100" t="s">
        <v>541</v>
      </c>
      <c r="H654" s="100">
        <v>28201</v>
      </c>
      <c r="I654" s="99" t="s">
        <v>1025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/>
      <c r="U654" s="41"/>
      <c r="V654" s="93">
        <f t="shared" si="232"/>
        <v>0</v>
      </c>
      <c r="W654" s="94"/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/>
      <c r="AJ654" s="48"/>
      <c r="AK654" s="93">
        <f t="shared" si="233"/>
        <v>0</v>
      </c>
      <c r="AL654" s="94"/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>
        <v>0</v>
      </c>
      <c r="AX654" s="48"/>
      <c r="AY654" s="48"/>
      <c r="AZ654" s="93">
        <f t="shared" si="234"/>
        <v>0</v>
      </c>
      <c r="BA654" s="94"/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/>
      <c r="D655" s="99" t="s">
        <v>741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1026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/>
      <c r="U655" s="41"/>
      <c r="V655" s="93">
        <f t="shared" si="232"/>
        <v>0</v>
      </c>
      <c r="W655" s="94"/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/>
      <c r="AJ655" s="48"/>
      <c r="AK655" s="93">
        <f t="shared" si="233"/>
        <v>0</v>
      </c>
      <c r="AL655" s="94"/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>
        <v>0</v>
      </c>
      <c r="AX655" s="48"/>
      <c r="AY655" s="48"/>
      <c r="AZ655" s="93">
        <f t="shared" si="234"/>
        <v>0</v>
      </c>
      <c r="BA655" s="94"/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/>
      <c r="D656" s="99" t="s">
        <v>741</v>
      </c>
      <c r="E656" s="99" t="s">
        <v>741</v>
      </c>
      <c r="F656" s="99" t="s">
        <v>516</v>
      </c>
      <c r="G656" s="100" t="s">
        <v>743</v>
      </c>
      <c r="H656" s="100">
        <v>28363</v>
      </c>
      <c r="I656" s="99" t="s">
        <v>1027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/>
      <c r="U656" s="41"/>
      <c r="V656" s="93">
        <f t="shared" si="232"/>
        <v>0</v>
      </c>
      <c r="W656" s="94"/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/>
      <c r="AJ656" s="48"/>
      <c r="AK656" s="93">
        <f t="shared" si="233"/>
        <v>0</v>
      </c>
      <c r="AL656" s="94"/>
      <c r="AM656" s="107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>
        <v>0</v>
      </c>
      <c r="AW656" s="48">
        <v>0</v>
      </c>
      <c r="AX656" s="48"/>
      <c r="AY656" s="48"/>
      <c r="AZ656" s="93">
        <f t="shared" si="234"/>
        <v>0</v>
      </c>
      <c r="BA656" s="94"/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/>
      <c r="D657" s="99" t="s">
        <v>741</v>
      </c>
      <c r="E657" s="99" t="s">
        <v>518</v>
      </c>
      <c r="F657" s="99" t="s">
        <v>516</v>
      </c>
      <c r="G657" s="100" t="s">
        <v>541</v>
      </c>
      <c r="H657" s="100">
        <v>28368</v>
      </c>
      <c r="I657" s="99" t="s">
        <v>1028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/>
      <c r="U657" s="41"/>
      <c r="V657" s="93">
        <f t="shared" si="232"/>
        <v>0</v>
      </c>
      <c r="W657" s="94"/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/>
      <c r="AJ657" s="48"/>
      <c r="AK657" s="93">
        <f t="shared" si="233"/>
        <v>0</v>
      </c>
      <c r="AL657" s="94"/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>
        <v>0</v>
      </c>
      <c r="AW657" s="48">
        <v>0</v>
      </c>
      <c r="AX657" s="48"/>
      <c r="AY657" s="48"/>
      <c r="AZ657" s="93">
        <f t="shared" si="234"/>
        <v>0</v>
      </c>
      <c r="BA657" s="94"/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401</v>
      </c>
      <c r="D658" s="99" t="s">
        <v>628</v>
      </c>
      <c r="E658" s="99" t="s">
        <v>460</v>
      </c>
      <c r="F658" s="99" t="s">
        <v>383</v>
      </c>
      <c r="G658" s="100" t="s">
        <v>541</v>
      </c>
      <c r="H658" s="100">
        <v>28374</v>
      </c>
      <c r="I658" s="99" t="s">
        <v>1029</v>
      </c>
      <c r="J658" s="41">
        <v>0</v>
      </c>
      <c r="K658" s="41">
        <v>1</v>
      </c>
      <c r="L658" s="41">
        <v>0</v>
      </c>
      <c r="M658" s="41">
        <v>1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/>
      <c r="U658" s="41"/>
      <c r="V658" s="93">
        <f t="shared" si="232"/>
        <v>2</v>
      </c>
      <c r="W658" s="94"/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1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/>
      <c r="AJ658" s="48"/>
      <c r="AK658" s="93">
        <f t="shared" si="233"/>
        <v>1</v>
      </c>
      <c r="AL658" s="94"/>
      <c r="AM658" s="107">
        <f t="shared" si="250"/>
        <v>0</v>
      </c>
      <c r="AN658" s="48">
        <v>0</v>
      </c>
      <c r="AO658" s="48">
        <v>0</v>
      </c>
      <c r="AP658" s="48">
        <v>1</v>
      </c>
      <c r="AQ658" s="48">
        <v>5</v>
      </c>
      <c r="AR658" s="48">
        <v>2</v>
      </c>
      <c r="AS658" s="48">
        <v>0</v>
      </c>
      <c r="AT658" s="48">
        <v>0</v>
      </c>
      <c r="AU658" s="48">
        <v>0</v>
      </c>
      <c r="AV658" s="48">
        <v>1</v>
      </c>
      <c r="AW658" s="48">
        <v>0</v>
      </c>
      <c r="AX658" s="48"/>
      <c r="AY658" s="48"/>
      <c r="AZ658" s="93">
        <f t="shared" si="234"/>
        <v>9</v>
      </c>
      <c r="BA658" s="94"/>
      <c r="BB658" s="107">
        <f t="shared" si="251"/>
        <v>0</v>
      </c>
      <c r="BC658" s="48">
        <f t="shared" si="235"/>
        <v>0</v>
      </c>
      <c r="BD658" s="48">
        <f t="shared" si="236"/>
        <v>1</v>
      </c>
      <c r="BE658" s="48">
        <f t="shared" si="237"/>
        <v>1</v>
      </c>
      <c r="BF658" s="48">
        <f t="shared" si="238"/>
        <v>6</v>
      </c>
      <c r="BG658" s="48">
        <f t="shared" si="239"/>
        <v>3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1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12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/>
      <c r="D659" s="99" t="s">
        <v>741</v>
      </c>
      <c r="E659" s="99" t="s">
        <v>518</v>
      </c>
      <c r="F659" s="99" t="s">
        <v>516</v>
      </c>
      <c r="G659" s="100" t="s">
        <v>541</v>
      </c>
      <c r="H659" s="100">
        <v>28378</v>
      </c>
      <c r="I659" s="99" t="s">
        <v>1030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/>
      <c r="U659" s="41"/>
      <c r="V659" s="93">
        <f t="shared" si="232"/>
        <v>0</v>
      </c>
      <c r="W659" s="94"/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>
        <v>0</v>
      </c>
      <c r="AI659" s="48"/>
      <c r="AJ659" s="48"/>
      <c r="AK659" s="93">
        <f t="shared" si="233"/>
        <v>0</v>
      </c>
      <c r="AL659" s="94"/>
      <c r="AM659" s="107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>
        <v>0</v>
      </c>
      <c r="AW659" s="48">
        <v>0</v>
      </c>
      <c r="AX659" s="48"/>
      <c r="AY659" s="48"/>
      <c r="AZ659" s="93">
        <f t="shared" si="234"/>
        <v>0</v>
      </c>
      <c r="BA659" s="94"/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/>
      <c r="D660" s="99" t="s">
        <v>741</v>
      </c>
      <c r="E660" s="99" t="s">
        <v>518</v>
      </c>
      <c r="F660" s="99" t="s">
        <v>516</v>
      </c>
      <c r="G660" s="100" t="s">
        <v>743</v>
      </c>
      <c r="H660" s="100">
        <v>28463</v>
      </c>
      <c r="I660" s="99" t="s">
        <v>1031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/>
      <c r="U660" s="41"/>
      <c r="V660" s="93">
        <f t="shared" si="232"/>
        <v>0</v>
      </c>
      <c r="W660" s="94"/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/>
      <c r="AJ660" s="48"/>
      <c r="AK660" s="93">
        <f t="shared" si="233"/>
        <v>0</v>
      </c>
      <c r="AL660" s="94"/>
      <c r="AM660" s="107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>
        <v>0</v>
      </c>
      <c r="AW660" s="48">
        <v>0</v>
      </c>
      <c r="AX660" s="48"/>
      <c r="AY660" s="48"/>
      <c r="AZ660" s="93">
        <f t="shared" si="234"/>
        <v>0</v>
      </c>
      <c r="BA660" s="94"/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/>
      <c r="D661" s="99" t="s">
        <v>741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1032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/>
      <c r="U661" s="41"/>
      <c r="V661" s="93">
        <f t="shared" si="232"/>
        <v>0</v>
      </c>
      <c r="W661" s="94"/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/>
      <c r="AJ661" s="48"/>
      <c r="AK661" s="93">
        <f t="shared" si="233"/>
        <v>0</v>
      </c>
      <c r="AL661" s="94"/>
      <c r="AM661" s="107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>
        <v>0</v>
      </c>
      <c r="AW661" s="48">
        <v>0</v>
      </c>
      <c r="AX661" s="48"/>
      <c r="AY661" s="48"/>
      <c r="AZ661" s="93">
        <f t="shared" si="234"/>
        <v>0</v>
      </c>
      <c r="BA661" s="94"/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/>
      <c r="D662" s="99" t="s">
        <v>741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1033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/>
      <c r="U662" s="41"/>
      <c r="V662" s="93">
        <f t="shared" si="232"/>
        <v>0</v>
      </c>
      <c r="W662" s="94"/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/>
      <c r="AJ662" s="48"/>
      <c r="AK662" s="93">
        <f t="shared" si="233"/>
        <v>0</v>
      </c>
      <c r="AL662" s="94"/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>
        <v>0</v>
      </c>
      <c r="AX662" s="48"/>
      <c r="AY662" s="48"/>
      <c r="AZ662" s="93">
        <f t="shared" si="234"/>
        <v>0</v>
      </c>
      <c r="BA662" s="94"/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/>
      <c r="D663" s="99" t="s">
        <v>741</v>
      </c>
      <c r="E663" s="99" t="s">
        <v>518</v>
      </c>
      <c r="F663" s="99" t="s">
        <v>516</v>
      </c>
      <c r="G663" s="100" t="s">
        <v>541</v>
      </c>
      <c r="H663" s="100">
        <v>28515</v>
      </c>
      <c r="I663" s="99" t="s">
        <v>1034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/>
      <c r="U663" s="41"/>
      <c r="V663" s="93">
        <f t="shared" si="232"/>
        <v>0</v>
      </c>
      <c r="W663" s="94"/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/>
      <c r="AJ663" s="48"/>
      <c r="AK663" s="93">
        <f t="shared" si="233"/>
        <v>0</v>
      </c>
      <c r="AL663" s="94"/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>
        <v>0</v>
      </c>
      <c r="AX663" s="48"/>
      <c r="AY663" s="48"/>
      <c r="AZ663" s="93">
        <f t="shared" si="234"/>
        <v>0</v>
      </c>
      <c r="BA663" s="94"/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/>
      <c r="D664" s="99" t="s">
        <v>741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1035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/>
      <c r="U664" s="41"/>
      <c r="V664" s="93">
        <f t="shared" si="232"/>
        <v>0</v>
      </c>
      <c r="W664" s="94"/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/>
      <c r="AJ664" s="48"/>
      <c r="AK664" s="93">
        <f t="shared" si="233"/>
        <v>0</v>
      </c>
      <c r="AL664" s="94"/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>
        <v>0</v>
      </c>
      <c r="AW664" s="48">
        <v>0</v>
      </c>
      <c r="AX664" s="48"/>
      <c r="AY664" s="48"/>
      <c r="AZ664" s="93">
        <f t="shared" si="234"/>
        <v>0</v>
      </c>
      <c r="BA664" s="94"/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/>
      <c r="D665" s="99" t="s">
        <v>741</v>
      </c>
      <c r="E665" s="99" t="s">
        <v>518</v>
      </c>
      <c r="F665" s="99" t="s">
        <v>516</v>
      </c>
      <c r="G665" s="100" t="s">
        <v>743</v>
      </c>
      <c r="H665" s="100">
        <v>28585</v>
      </c>
      <c r="I665" s="99" t="s">
        <v>1036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/>
      <c r="U665" s="41"/>
      <c r="V665" s="93">
        <f t="shared" si="232"/>
        <v>0</v>
      </c>
      <c r="W665" s="94"/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/>
      <c r="AJ665" s="48"/>
      <c r="AK665" s="93">
        <f t="shared" si="233"/>
        <v>0</v>
      </c>
      <c r="AL665" s="94"/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>
        <v>0</v>
      </c>
      <c r="AX665" s="48"/>
      <c r="AY665" s="48"/>
      <c r="AZ665" s="93">
        <f t="shared" si="234"/>
        <v>0</v>
      </c>
      <c r="BA665" s="94"/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/>
      <c r="D666" s="99" t="s">
        <v>741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1037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/>
      <c r="U666" s="41"/>
      <c r="V666" s="93">
        <f t="shared" si="232"/>
        <v>0</v>
      </c>
      <c r="W666" s="94"/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/>
      <c r="AJ666" s="48"/>
      <c r="AK666" s="93">
        <f t="shared" si="233"/>
        <v>0</v>
      </c>
      <c r="AL666" s="94"/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>
        <v>0</v>
      </c>
      <c r="AX666" s="48"/>
      <c r="AY666" s="48"/>
      <c r="AZ666" s="93">
        <f t="shared" si="234"/>
        <v>0</v>
      </c>
      <c r="BA666" s="94"/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400</v>
      </c>
      <c r="D667" s="99" t="s">
        <v>534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1038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/>
      <c r="U667" s="41"/>
      <c r="V667" s="93">
        <f t="shared" si="232"/>
        <v>0</v>
      </c>
      <c r="W667" s="94"/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/>
      <c r="AJ667" s="48"/>
      <c r="AK667" s="93">
        <f t="shared" si="233"/>
        <v>0</v>
      </c>
      <c r="AL667" s="94"/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>
        <v>0</v>
      </c>
      <c r="AX667" s="48"/>
      <c r="AY667" s="48"/>
      <c r="AZ667" s="93">
        <f t="shared" si="234"/>
        <v>0</v>
      </c>
      <c r="BA667" s="94"/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28882</v>
      </c>
      <c r="I668" s="99" t="s">
        <v>1039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/>
      <c r="U668" s="41"/>
      <c r="V668" s="93">
        <f t="shared" si="232"/>
        <v>0</v>
      </c>
      <c r="W668" s="94"/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/>
      <c r="AJ668" s="48"/>
      <c r="AK668" s="93">
        <f t="shared" si="233"/>
        <v>0</v>
      </c>
      <c r="AL668" s="94"/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>
        <v>0</v>
      </c>
      <c r="AX668" s="48"/>
      <c r="AY668" s="48"/>
      <c r="AZ668" s="93">
        <f t="shared" si="234"/>
        <v>0</v>
      </c>
      <c r="BA668" s="94"/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400</v>
      </c>
      <c r="D669" s="99" t="s">
        <v>534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/>
      <c r="U669" s="41"/>
      <c r="V669" s="93">
        <f t="shared" si="232"/>
        <v>0</v>
      </c>
      <c r="W669" s="94"/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/>
      <c r="AJ669" s="48"/>
      <c r="AK669" s="93">
        <f t="shared" si="233"/>
        <v>0</v>
      </c>
      <c r="AL669" s="94"/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>
        <v>0</v>
      </c>
      <c r="AX669" s="48"/>
      <c r="AY669" s="48"/>
      <c r="AZ669" s="93">
        <f t="shared" si="234"/>
        <v>0</v>
      </c>
      <c r="BA669" s="94"/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404</v>
      </c>
      <c r="D670" s="99" t="s">
        <v>641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/>
      <c r="U670" s="41"/>
      <c r="V670" s="93">
        <f t="shared" si="232"/>
        <v>0</v>
      </c>
      <c r="W670" s="94"/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/>
      <c r="AJ670" s="48"/>
      <c r="AK670" s="93">
        <f t="shared" si="233"/>
        <v>0</v>
      </c>
      <c r="AL670" s="94"/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>
        <v>0</v>
      </c>
      <c r="AX670" s="48"/>
      <c r="AY670" s="48"/>
      <c r="AZ670" s="93">
        <f t="shared" si="234"/>
        <v>0</v>
      </c>
      <c r="BA670" s="94"/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404</v>
      </c>
      <c r="D671" s="99" t="s">
        <v>641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1042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/>
      <c r="U671" s="41"/>
      <c r="V671" s="93">
        <f t="shared" si="232"/>
        <v>0</v>
      </c>
      <c r="W671" s="94"/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/>
      <c r="AJ671" s="48"/>
      <c r="AK671" s="93">
        <f t="shared" si="233"/>
        <v>0</v>
      </c>
      <c r="AL671" s="94"/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>
        <v>0</v>
      </c>
      <c r="AX671" s="48"/>
      <c r="AY671" s="48"/>
      <c r="AZ671" s="93">
        <f t="shared" si="234"/>
        <v>0</v>
      </c>
      <c r="BA671" s="94"/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404</v>
      </c>
      <c r="D672" s="99" t="s">
        <v>641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1043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/>
      <c r="U672" s="41"/>
      <c r="V672" s="93">
        <f t="shared" si="232"/>
        <v>0</v>
      </c>
      <c r="W672" s="94"/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/>
      <c r="AJ672" s="48"/>
      <c r="AK672" s="93">
        <f t="shared" si="233"/>
        <v>0</v>
      </c>
      <c r="AL672" s="94"/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>
        <v>0</v>
      </c>
      <c r="AX672" s="48"/>
      <c r="AY672" s="48"/>
      <c r="AZ672" s="93">
        <f t="shared" si="234"/>
        <v>0</v>
      </c>
      <c r="BA672" s="94"/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/>
      <c r="D673" s="99" t="s">
        <v>741</v>
      </c>
      <c r="E673" s="99" t="s">
        <v>741</v>
      </c>
      <c r="F673" s="99" t="s">
        <v>741</v>
      </c>
      <c r="G673" s="100" t="s">
        <v>743</v>
      </c>
      <c r="H673" s="100">
        <v>29071</v>
      </c>
      <c r="I673" s="99" t="s">
        <v>1044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/>
      <c r="U673" s="41"/>
      <c r="V673" s="93">
        <f t="shared" si="232"/>
        <v>0</v>
      </c>
      <c r="W673" s="94"/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/>
      <c r="AJ673" s="48"/>
      <c r="AK673" s="93">
        <f t="shared" si="233"/>
        <v>0</v>
      </c>
      <c r="AL673" s="94"/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>
        <v>0</v>
      </c>
      <c r="AX673" s="48"/>
      <c r="AY673" s="48"/>
      <c r="AZ673" s="93">
        <f t="shared" si="234"/>
        <v>0</v>
      </c>
      <c r="BA673" s="94"/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/>
      <c r="D674" s="99" t="s">
        <v>741</v>
      </c>
      <c r="E674" s="99" t="s">
        <v>741</v>
      </c>
      <c r="F674" s="99" t="s">
        <v>741</v>
      </c>
      <c r="G674" s="100" t="s">
        <v>743</v>
      </c>
      <c r="H674" s="100">
        <v>29096</v>
      </c>
      <c r="I674" s="99" t="s">
        <v>1045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/>
      <c r="U674" s="41"/>
      <c r="V674" s="93">
        <f t="shared" si="232"/>
        <v>0</v>
      </c>
      <c r="W674" s="94"/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/>
      <c r="AJ674" s="48"/>
      <c r="AK674" s="93">
        <f t="shared" si="233"/>
        <v>0</v>
      </c>
      <c r="AL674" s="94"/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>
        <v>0</v>
      </c>
      <c r="AX674" s="48"/>
      <c r="AY674" s="48"/>
      <c r="AZ674" s="93">
        <f t="shared" si="234"/>
        <v>0</v>
      </c>
      <c r="BA674" s="94"/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/>
      <c r="D675" s="99" t="s">
        <v>741</v>
      </c>
      <c r="E675" s="99" t="s">
        <v>741</v>
      </c>
      <c r="F675" s="99" t="s">
        <v>741</v>
      </c>
      <c r="G675" s="100" t="s">
        <v>541</v>
      </c>
      <c r="H675" s="100">
        <v>29246</v>
      </c>
      <c r="I675" s="99" t="s">
        <v>1046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/>
      <c r="U675" s="41"/>
      <c r="V675" s="93">
        <f t="shared" si="232"/>
        <v>0</v>
      </c>
      <c r="W675" s="94"/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/>
      <c r="AJ675" s="48"/>
      <c r="AK675" s="93">
        <f t="shared" si="233"/>
        <v>0</v>
      </c>
      <c r="AL675" s="94"/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>
        <v>0</v>
      </c>
      <c r="AX675" s="48"/>
      <c r="AY675" s="48"/>
      <c r="AZ675" s="93">
        <f t="shared" si="234"/>
        <v>0</v>
      </c>
      <c r="BA675" s="94"/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/>
      <c r="D676" s="99" t="s">
        <v>741</v>
      </c>
      <c r="E676" s="99" t="s">
        <v>741</v>
      </c>
      <c r="F676" s="99" t="s">
        <v>516</v>
      </c>
      <c r="G676" s="100" t="s">
        <v>743</v>
      </c>
      <c r="H676" s="100">
        <v>29309</v>
      </c>
      <c r="I676" s="99" t="s">
        <v>1047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/>
      <c r="U676" s="41"/>
      <c r="V676" s="93">
        <f t="shared" si="232"/>
        <v>0</v>
      </c>
      <c r="W676" s="94"/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/>
      <c r="AJ676" s="48"/>
      <c r="AK676" s="93">
        <f t="shared" si="233"/>
        <v>0</v>
      </c>
      <c r="AL676" s="94"/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>
        <v>0</v>
      </c>
      <c r="AX676" s="48"/>
      <c r="AY676" s="48"/>
      <c r="AZ676" s="93">
        <f t="shared" si="234"/>
        <v>0</v>
      </c>
      <c r="BA676" s="94"/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/>
      <c r="D677" s="99" t="s">
        <v>741</v>
      </c>
      <c r="E677" s="99" t="s">
        <v>741</v>
      </c>
      <c r="F677" s="99" t="s">
        <v>516</v>
      </c>
      <c r="G677" s="100" t="s">
        <v>743</v>
      </c>
      <c r="H677" s="100">
        <v>29311</v>
      </c>
      <c r="I677" s="99" t="s">
        <v>1048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/>
      <c r="U677" s="41"/>
      <c r="V677" s="93">
        <f t="shared" si="232"/>
        <v>0</v>
      </c>
      <c r="W677" s="94"/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/>
      <c r="AJ677" s="48"/>
      <c r="AK677" s="93">
        <f t="shared" si="233"/>
        <v>0</v>
      </c>
      <c r="AL677" s="94"/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>
        <v>0</v>
      </c>
      <c r="AX677" s="48"/>
      <c r="AY677" s="48"/>
      <c r="AZ677" s="93">
        <f t="shared" si="234"/>
        <v>0</v>
      </c>
      <c r="BA677" s="94"/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29367</v>
      </c>
      <c r="I678" s="99" t="s">
        <v>1049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/>
      <c r="U678" s="41"/>
      <c r="V678" s="93">
        <f t="shared" si="232"/>
        <v>0</v>
      </c>
      <c r="W678" s="94"/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/>
      <c r="AJ678" s="48"/>
      <c r="AK678" s="93">
        <f t="shared" si="233"/>
        <v>0</v>
      </c>
      <c r="AL678" s="94"/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>
        <v>0</v>
      </c>
      <c r="AX678" s="48"/>
      <c r="AY678" s="48"/>
      <c r="AZ678" s="93">
        <f t="shared" si="234"/>
        <v>0</v>
      </c>
      <c r="BA678" s="94"/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/>
      <c r="D679" s="99" t="s">
        <v>741</v>
      </c>
      <c r="E679" s="99" t="s">
        <v>741</v>
      </c>
      <c r="F679" s="99" t="s">
        <v>741</v>
      </c>
      <c r="G679" s="100" t="s">
        <v>743</v>
      </c>
      <c r="H679" s="100">
        <v>29422</v>
      </c>
      <c r="I679" s="99" t="s">
        <v>1050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/>
      <c r="U679" s="41"/>
      <c r="V679" s="93">
        <f t="shared" si="232"/>
        <v>0</v>
      </c>
      <c r="W679" s="94"/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/>
      <c r="AJ679" s="48"/>
      <c r="AK679" s="93">
        <f t="shared" si="233"/>
        <v>0</v>
      </c>
      <c r="AL679" s="94"/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>
        <v>0</v>
      </c>
      <c r="AX679" s="48"/>
      <c r="AY679" s="48"/>
      <c r="AZ679" s="93">
        <f t="shared" si="234"/>
        <v>0</v>
      </c>
      <c r="BA679" s="94"/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/>
      <c r="D680" s="99" t="s">
        <v>741</v>
      </c>
      <c r="E680" s="99" t="s">
        <v>741</v>
      </c>
      <c r="F680" s="99" t="s">
        <v>741</v>
      </c>
      <c r="G680" s="100" t="s">
        <v>541</v>
      </c>
      <c r="H680" s="100">
        <v>29453</v>
      </c>
      <c r="I680" s="99" t="s">
        <v>1051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/>
      <c r="U680" s="41"/>
      <c r="V680" s="93">
        <f t="shared" si="232"/>
        <v>0</v>
      </c>
      <c r="W680" s="94"/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>
        <v>0</v>
      </c>
      <c r="AI680" s="48"/>
      <c r="AJ680" s="48"/>
      <c r="AK680" s="93">
        <f t="shared" si="233"/>
        <v>0</v>
      </c>
      <c r="AL680" s="94"/>
      <c r="AM680" s="107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>
        <v>0</v>
      </c>
      <c r="AW680" s="48">
        <v>0</v>
      </c>
      <c r="AX680" s="48"/>
      <c r="AY680" s="48"/>
      <c r="AZ680" s="93">
        <f t="shared" si="234"/>
        <v>0</v>
      </c>
      <c r="BA680" s="94"/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/>
      <c r="D681" s="99" t="s">
        <v>741</v>
      </c>
      <c r="E681" s="99" t="s">
        <v>741</v>
      </c>
      <c r="F681" s="99" t="s">
        <v>741</v>
      </c>
      <c r="G681" s="100" t="s">
        <v>524</v>
      </c>
      <c r="H681" s="100">
        <v>29464</v>
      </c>
      <c r="I681" s="99" t="s">
        <v>1052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/>
      <c r="U681" s="41"/>
      <c r="V681" s="93">
        <f t="shared" si="232"/>
        <v>0</v>
      </c>
      <c r="W681" s="94"/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/>
      <c r="AJ681" s="48"/>
      <c r="AK681" s="93">
        <f t="shared" si="233"/>
        <v>0</v>
      </c>
      <c r="AL681" s="94"/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>
        <v>0</v>
      </c>
      <c r="AX681" s="48"/>
      <c r="AY681" s="48"/>
      <c r="AZ681" s="93">
        <f t="shared" si="234"/>
        <v>0</v>
      </c>
      <c r="BA681" s="94"/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/>
      <c r="D682" s="99" t="s">
        <v>741</v>
      </c>
      <c r="E682" s="99" t="s">
        <v>741</v>
      </c>
      <c r="F682" s="99" t="s">
        <v>741</v>
      </c>
      <c r="G682" s="100" t="s">
        <v>541</v>
      </c>
      <c r="H682" s="100">
        <v>29510</v>
      </c>
      <c r="I682" s="99" t="s">
        <v>1053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/>
      <c r="U682" s="41"/>
      <c r="V682" s="93">
        <f t="shared" si="232"/>
        <v>0</v>
      </c>
      <c r="W682" s="94"/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/>
      <c r="AJ682" s="48"/>
      <c r="AK682" s="93">
        <f t="shared" si="233"/>
        <v>0</v>
      </c>
      <c r="AL682" s="94"/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>
        <v>0</v>
      </c>
      <c r="AX682" s="48"/>
      <c r="AY682" s="48"/>
      <c r="AZ682" s="93">
        <f t="shared" si="234"/>
        <v>0</v>
      </c>
      <c r="BA682" s="94"/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741</v>
      </c>
      <c r="F683" s="99" t="s">
        <v>741</v>
      </c>
      <c r="G683" s="100" t="s">
        <v>541</v>
      </c>
      <c r="H683" s="100">
        <v>29677</v>
      </c>
      <c r="I683" s="99" t="s">
        <v>1054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/>
      <c r="U683" s="41"/>
      <c r="V683" s="93">
        <f t="shared" si="232"/>
        <v>0</v>
      </c>
      <c r="W683" s="94"/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/>
      <c r="AJ683" s="48"/>
      <c r="AK683" s="93">
        <f t="shared" si="233"/>
        <v>0</v>
      </c>
      <c r="AL683" s="94"/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>
        <v>0</v>
      </c>
      <c r="AX683" s="48"/>
      <c r="AY683" s="48"/>
      <c r="AZ683" s="93">
        <f t="shared" si="234"/>
        <v>0</v>
      </c>
      <c r="BA683" s="94"/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541</v>
      </c>
      <c r="H684" s="100">
        <v>29768</v>
      </c>
      <c r="I684" s="99" t="s">
        <v>1055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/>
      <c r="U684" s="41"/>
      <c r="V684" s="93">
        <f t="shared" si="232"/>
        <v>0</v>
      </c>
      <c r="W684" s="94"/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/>
      <c r="AJ684" s="48"/>
      <c r="AK684" s="93">
        <f t="shared" si="233"/>
        <v>0</v>
      </c>
      <c r="AL684" s="94"/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>
        <v>0</v>
      </c>
      <c r="AX684" s="48"/>
      <c r="AY684" s="48"/>
      <c r="AZ684" s="93">
        <f t="shared" si="234"/>
        <v>0</v>
      </c>
      <c r="BA684" s="94"/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/>
      <c r="D685" s="99" t="s">
        <v>741</v>
      </c>
      <c r="E685" s="99" t="s">
        <v>741</v>
      </c>
      <c r="F685" s="99" t="s">
        <v>741</v>
      </c>
      <c r="G685" s="100" t="s">
        <v>541</v>
      </c>
      <c r="H685" s="100">
        <v>29779</v>
      </c>
      <c r="I685" s="99" t="s">
        <v>1020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/>
      <c r="U685" s="41"/>
      <c r="V685" s="93">
        <f t="shared" si="232"/>
        <v>0</v>
      </c>
      <c r="W685" s="94"/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/>
      <c r="AJ685" s="48"/>
      <c r="AK685" s="93">
        <f t="shared" si="233"/>
        <v>0</v>
      </c>
      <c r="AL685" s="94"/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>
        <v>0</v>
      </c>
      <c r="AX685" s="48"/>
      <c r="AY685" s="48"/>
      <c r="AZ685" s="93">
        <f t="shared" si="234"/>
        <v>0</v>
      </c>
      <c r="BA685" s="94"/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/>
      <c r="D686" s="99" t="s">
        <v>741</v>
      </c>
      <c r="E686" s="99" t="s">
        <v>741</v>
      </c>
      <c r="F686" s="99" t="s">
        <v>516</v>
      </c>
      <c r="G686" s="100" t="s">
        <v>524</v>
      </c>
      <c r="H686" s="100">
        <v>29912</v>
      </c>
      <c r="I686" s="99" t="s">
        <v>1056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/>
      <c r="U686" s="41"/>
      <c r="V686" s="93">
        <f t="shared" si="232"/>
        <v>0</v>
      </c>
      <c r="W686" s="94"/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/>
      <c r="AJ686" s="48"/>
      <c r="AK686" s="93">
        <f t="shared" si="233"/>
        <v>0</v>
      </c>
      <c r="AL686" s="94"/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>
        <v>0</v>
      </c>
      <c r="AX686" s="48"/>
      <c r="AY686" s="48"/>
      <c r="AZ686" s="93">
        <f t="shared" si="234"/>
        <v>0</v>
      </c>
      <c r="BA686" s="94"/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/>
      <c r="D687" s="99" t="s">
        <v>741</v>
      </c>
      <c r="E687" s="99" t="s">
        <v>741</v>
      </c>
      <c r="F687" s="99" t="s">
        <v>516</v>
      </c>
      <c r="G687" s="100" t="s">
        <v>743</v>
      </c>
      <c r="H687" s="100">
        <v>29967</v>
      </c>
      <c r="I687" s="99" t="s">
        <v>1057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/>
      <c r="U687" s="41"/>
      <c r="V687" s="93">
        <f t="shared" si="232"/>
        <v>0</v>
      </c>
      <c r="W687" s="94"/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/>
      <c r="AJ687" s="48"/>
      <c r="AK687" s="93">
        <f t="shared" si="233"/>
        <v>0</v>
      </c>
      <c r="AL687" s="94"/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>
        <v>0</v>
      </c>
      <c r="AX687" s="48"/>
      <c r="AY687" s="48"/>
      <c r="AZ687" s="93">
        <f t="shared" si="234"/>
        <v>0</v>
      </c>
      <c r="BA687" s="94"/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/>
      <c r="D688" s="99" t="s">
        <v>741</v>
      </c>
      <c r="E688" s="99" t="s">
        <v>741</v>
      </c>
      <c r="F688" s="99" t="s">
        <v>741</v>
      </c>
      <c r="G688" s="100" t="s">
        <v>541</v>
      </c>
      <c r="H688" s="100">
        <v>29973</v>
      </c>
      <c r="I688" s="99" t="s">
        <v>1058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/>
      <c r="U688" s="41"/>
      <c r="V688" s="93">
        <f t="shared" si="232"/>
        <v>0</v>
      </c>
      <c r="W688" s="94"/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/>
      <c r="AJ688" s="48"/>
      <c r="AK688" s="93">
        <f t="shared" si="233"/>
        <v>0</v>
      </c>
      <c r="AL688" s="94"/>
      <c r="AM688" s="107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>
        <v>0</v>
      </c>
      <c r="AW688" s="48">
        <v>0</v>
      </c>
      <c r="AX688" s="48"/>
      <c r="AY688" s="48"/>
      <c r="AZ688" s="93">
        <f t="shared" si="234"/>
        <v>0</v>
      </c>
      <c r="BA688" s="94"/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/>
      <c r="D689" s="99" t="s">
        <v>741</v>
      </c>
      <c r="E689" s="99" t="s">
        <v>741</v>
      </c>
      <c r="F689" s="99" t="s">
        <v>516</v>
      </c>
      <c r="G689" s="100" t="s">
        <v>743</v>
      </c>
      <c r="H689" s="100">
        <v>29976</v>
      </c>
      <c r="I689" s="99" t="s">
        <v>1059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/>
      <c r="U689" s="41"/>
      <c r="V689" s="93">
        <f t="shared" si="232"/>
        <v>0</v>
      </c>
      <c r="W689" s="94"/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/>
      <c r="AJ689" s="48"/>
      <c r="AK689" s="93">
        <f t="shared" si="233"/>
        <v>0</v>
      </c>
      <c r="AL689" s="94"/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>
        <v>0</v>
      </c>
      <c r="AX689" s="48"/>
      <c r="AY689" s="48"/>
      <c r="AZ689" s="93">
        <f t="shared" si="234"/>
        <v>0</v>
      </c>
      <c r="BA689" s="94"/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/>
      <c r="D690" s="99" t="s">
        <v>741</v>
      </c>
      <c r="E690" s="99" t="s">
        <v>741</v>
      </c>
      <c r="F690" s="99" t="s">
        <v>516</v>
      </c>
      <c r="G690" s="100" t="s">
        <v>743</v>
      </c>
      <c r="H690" s="100">
        <v>29977</v>
      </c>
      <c r="I690" s="99" t="s">
        <v>1060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/>
      <c r="U690" s="41"/>
      <c r="V690" s="93">
        <f t="shared" si="232"/>
        <v>0</v>
      </c>
      <c r="W690" s="94"/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/>
      <c r="AJ690" s="48"/>
      <c r="AK690" s="93">
        <f t="shared" si="233"/>
        <v>0</v>
      </c>
      <c r="AL690" s="94"/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>
        <v>0</v>
      </c>
      <c r="AX690" s="48"/>
      <c r="AY690" s="48"/>
      <c r="AZ690" s="93">
        <f t="shared" si="234"/>
        <v>0</v>
      </c>
      <c r="BA690" s="94"/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/>
      <c r="D691" s="99" t="s">
        <v>741</v>
      </c>
      <c r="E691" s="99" t="s">
        <v>741</v>
      </c>
      <c r="F691" s="99" t="s">
        <v>516</v>
      </c>
      <c r="G691" s="100" t="s">
        <v>743</v>
      </c>
      <c r="H691" s="100">
        <v>30010</v>
      </c>
      <c r="I691" s="99" t="s">
        <v>1061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/>
      <c r="U691" s="41"/>
      <c r="V691" s="93">
        <f t="shared" si="232"/>
        <v>0</v>
      </c>
      <c r="W691" s="94"/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/>
      <c r="AJ691" s="48"/>
      <c r="AK691" s="93">
        <f t="shared" si="233"/>
        <v>0</v>
      </c>
      <c r="AL691" s="94"/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>
        <v>0</v>
      </c>
      <c r="AX691" s="48"/>
      <c r="AY691" s="48"/>
      <c r="AZ691" s="93">
        <f t="shared" si="234"/>
        <v>0</v>
      </c>
      <c r="BA691" s="94"/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400</v>
      </c>
      <c r="D692" s="99" t="s">
        <v>534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1062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/>
      <c r="U692" s="41"/>
      <c r="V692" s="93">
        <f t="shared" si="232"/>
        <v>0</v>
      </c>
      <c r="W692" s="94"/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/>
      <c r="AJ692" s="48"/>
      <c r="AK692" s="93">
        <f t="shared" si="233"/>
        <v>0</v>
      </c>
      <c r="AL692" s="94"/>
      <c r="AM692" s="107">
        <f t="shared" si="250"/>
        <v>0</v>
      </c>
      <c r="AN692" s="48">
        <v>0</v>
      </c>
      <c r="AO692" s="48">
        <v>0</v>
      </c>
      <c r="AP692" s="48">
        <v>2</v>
      </c>
      <c r="AQ692" s="48">
        <v>0</v>
      </c>
      <c r="AR692" s="48">
        <v>0</v>
      </c>
      <c r="AS692" s="48">
        <v>2</v>
      </c>
      <c r="AT692" s="48">
        <v>0</v>
      </c>
      <c r="AU692" s="48">
        <v>0</v>
      </c>
      <c r="AV692" s="48">
        <v>0</v>
      </c>
      <c r="AW692" s="48">
        <v>0</v>
      </c>
      <c r="AX692" s="48"/>
      <c r="AY692" s="48"/>
      <c r="AZ692" s="93">
        <f t="shared" si="234"/>
        <v>4</v>
      </c>
      <c r="BA692" s="94"/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2</v>
      </c>
      <c r="BF692" s="48">
        <f t="shared" si="238"/>
        <v>0</v>
      </c>
      <c r="BG692" s="48">
        <f t="shared" si="239"/>
        <v>0</v>
      </c>
      <c r="BH692" s="48">
        <f t="shared" si="240"/>
        <v>2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4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/>
      <c r="D693" s="99" t="s">
        <v>741</v>
      </c>
      <c r="E693" s="99" t="s">
        <v>741</v>
      </c>
      <c r="F693" s="99" t="s">
        <v>741</v>
      </c>
      <c r="G693" s="100" t="s">
        <v>541</v>
      </c>
      <c r="H693" s="100">
        <v>30071</v>
      </c>
      <c r="I693" s="99" t="s">
        <v>1063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/>
      <c r="U693" s="41"/>
      <c r="V693" s="93">
        <f t="shared" si="232"/>
        <v>0</v>
      </c>
      <c r="W693" s="94"/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/>
      <c r="AJ693" s="48"/>
      <c r="AK693" s="93">
        <f t="shared" si="233"/>
        <v>0</v>
      </c>
      <c r="AL693" s="94"/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>
        <v>0</v>
      </c>
      <c r="AX693" s="48"/>
      <c r="AY693" s="48"/>
      <c r="AZ693" s="93">
        <f t="shared" si="234"/>
        <v>0</v>
      </c>
      <c r="BA693" s="94"/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404</v>
      </c>
      <c r="D694" s="99" t="s">
        <v>641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1064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/>
      <c r="U694" s="41"/>
      <c r="V694" s="93">
        <f t="shared" si="232"/>
        <v>0</v>
      </c>
      <c r="W694" s="94"/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/>
      <c r="AJ694" s="48"/>
      <c r="AK694" s="93">
        <f t="shared" si="233"/>
        <v>0</v>
      </c>
      <c r="AL694" s="94"/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>
        <v>0</v>
      </c>
      <c r="AX694" s="48"/>
      <c r="AY694" s="48"/>
      <c r="AZ694" s="93">
        <f t="shared" si="234"/>
        <v>0</v>
      </c>
      <c r="BA694" s="94"/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404</v>
      </c>
      <c r="D695" s="99" t="s">
        <v>641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1065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/>
      <c r="U695" s="41"/>
      <c r="V695" s="93">
        <f t="shared" si="232"/>
        <v>0</v>
      </c>
      <c r="W695" s="94"/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/>
      <c r="AJ695" s="48"/>
      <c r="AK695" s="93">
        <f t="shared" si="233"/>
        <v>0</v>
      </c>
      <c r="AL695" s="94"/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>
        <v>0</v>
      </c>
      <c r="AX695" s="48"/>
      <c r="AY695" s="48"/>
      <c r="AZ695" s="93">
        <f t="shared" si="234"/>
        <v>0</v>
      </c>
      <c r="BA695" s="94"/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/>
      <c r="D696" s="99" t="s">
        <v>741</v>
      </c>
      <c r="E696" s="99" t="s">
        <v>741</v>
      </c>
      <c r="F696" s="99" t="s">
        <v>741</v>
      </c>
      <c r="G696" s="100" t="s">
        <v>522</v>
      </c>
      <c r="H696" s="100">
        <v>30374</v>
      </c>
      <c r="I696" s="99" t="s">
        <v>1066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/>
      <c r="U696" s="41"/>
      <c r="V696" s="93">
        <f t="shared" si="232"/>
        <v>0</v>
      </c>
      <c r="W696" s="94"/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/>
      <c r="AJ696" s="48"/>
      <c r="AK696" s="93">
        <f t="shared" si="233"/>
        <v>0</v>
      </c>
      <c r="AL696" s="94"/>
      <c r="AM696" s="107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>
        <v>0</v>
      </c>
      <c r="AW696" s="48">
        <v>0</v>
      </c>
      <c r="AX696" s="48"/>
      <c r="AY696" s="48"/>
      <c r="AZ696" s="93">
        <f t="shared" si="234"/>
        <v>0</v>
      </c>
      <c r="BA696" s="94"/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400</v>
      </c>
      <c r="D697" s="99" t="s">
        <v>534</v>
      </c>
      <c r="E697" s="99" t="s">
        <v>510</v>
      </c>
      <c r="F697" s="99" t="s">
        <v>238</v>
      </c>
      <c r="G697" s="100" t="s">
        <v>743</v>
      </c>
      <c r="H697" s="100">
        <v>30473</v>
      </c>
      <c r="I697" s="99" t="s">
        <v>1067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/>
      <c r="U697" s="41"/>
      <c r="V697" s="93">
        <f t="shared" si="232"/>
        <v>0</v>
      </c>
      <c r="W697" s="94"/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/>
      <c r="AJ697" s="48"/>
      <c r="AK697" s="93">
        <f t="shared" si="233"/>
        <v>0</v>
      </c>
      <c r="AL697" s="94"/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>
        <v>0</v>
      </c>
      <c r="AX697" s="48"/>
      <c r="AY697" s="48"/>
      <c r="AZ697" s="93">
        <f t="shared" si="234"/>
        <v>0</v>
      </c>
      <c r="BA697" s="94"/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400</v>
      </c>
      <c r="D698" s="99" t="s">
        <v>534</v>
      </c>
      <c r="E698" s="99" t="s">
        <v>510</v>
      </c>
      <c r="F698" s="99" t="s">
        <v>456</v>
      </c>
      <c r="G698" s="100" t="s">
        <v>743</v>
      </c>
      <c r="H698" s="100">
        <v>30484</v>
      </c>
      <c r="I698" s="99" t="s">
        <v>1068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/>
      <c r="U698" s="41"/>
      <c r="V698" s="93">
        <f t="shared" si="232"/>
        <v>0</v>
      </c>
      <c r="W698" s="94"/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/>
      <c r="AJ698" s="48"/>
      <c r="AK698" s="93">
        <f t="shared" si="233"/>
        <v>0</v>
      </c>
      <c r="AL698" s="94"/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>
        <v>0</v>
      </c>
      <c r="AX698" s="48"/>
      <c r="AY698" s="48"/>
      <c r="AZ698" s="93">
        <f t="shared" si="234"/>
        <v>0</v>
      </c>
      <c r="BA698" s="94"/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455</v>
      </c>
      <c r="G699" s="100" t="s">
        <v>743</v>
      </c>
      <c r="H699" s="100">
        <v>30485</v>
      </c>
      <c r="I699" s="99" t="s">
        <v>1069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/>
      <c r="U699" s="41"/>
      <c r="V699" s="93">
        <f t="shared" si="232"/>
        <v>0</v>
      </c>
      <c r="W699" s="94"/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/>
      <c r="AJ699" s="48"/>
      <c r="AK699" s="93">
        <f t="shared" si="233"/>
        <v>0</v>
      </c>
      <c r="AL699" s="94"/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>
        <v>0</v>
      </c>
      <c r="AX699" s="48"/>
      <c r="AY699" s="48"/>
      <c r="AZ699" s="93">
        <f t="shared" si="234"/>
        <v>0</v>
      </c>
      <c r="BA699" s="94"/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400</v>
      </c>
      <c r="D700" s="99" t="s">
        <v>534</v>
      </c>
      <c r="E700" s="99" t="s">
        <v>510</v>
      </c>
      <c r="F700" s="99" t="s">
        <v>48</v>
      </c>
      <c r="G700" s="100" t="s">
        <v>743</v>
      </c>
      <c r="H700" s="100">
        <v>30486</v>
      </c>
      <c r="I700" s="99" t="s">
        <v>1070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/>
      <c r="U700" s="41"/>
      <c r="V700" s="93">
        <f t="shared" si="232"/>
        <v>0</v>
      </c>
      <c r="W700" s="94"/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/>
      <c r="AJ700" s="48"/>
      <c r="AK700" s="93">
        <f t="shared" si="233"/>
        <v>0</v>
      </c>
      <c r="AL700" s="94"/>
      <c r="AM700" s="107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>
        <v>0</v>
      </c>
      <c r="AW700" s="48">
        <v>0</v>
      </c>
      <c r="AX700" s="48"/>
      <c r="AY700" s="48"/>
      <c r="AZ700" s="93">
        <f t="shared" si="234"/>
        <v>0</v>
      </c>
      <c r="BA700" s="94"/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404</v>
      </c>
      <c r="D701" s="99" t="s">
        <v>641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1071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0</v>
      </c>
      <c r="T701" s="41"/>
      <c r="U701" s="41"/>
      <c r="V701" s="93">
        <f t="shared" si="232"/>
        <v>0</v>
      </c>
      <c r="W701" s="94"/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>
        <v>0</v>
      </c>
      <c r="AI701" s="48"/>
      <c r="AJ701" s="48"/>
      <c r="AK701" s="93">
        <f t="shared" si="233"/>
        <v>0</v>
      </c>
      <c r="AL701" s="94"/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>
        <v>0</v>
      </c>
      <c r="AX701" s="48"/>
      <c r="AY701" s="48"/>
      <c r="AZ701" s="93">
        <f t="shared" si="234"/>
        <v>0</v>
      </c>
      <c r="BA701" s="94"/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/>
      <c r="D702" s="99" t="s">
        <v>741</v>
      </c>
      <c r="E702" s="99" t="s">
        <v>741</v>
      </c>
      <c r="F702" s="99" t="s">
        <v>741</v>
      </c>
      <c r="G702" s="100" t="s">
        <v>743</v>
      </c>
      <c r="H702" s="100">
        <v>30510</v>
      </c>
      <c r="I702" s="99" t="s">
        <v>1072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/>
      <c r="U702" s="41"/>
      <c r="V702" s="93">
        <f t="shared" si="232"/>
        <v>0</v>
      </c>
      <c r="W702" s="94"/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/>
      <c r="AJ702" s="48"/>
      <c r="AK702" s="93">
        <f t="shared" si="233"/>
        <v>0</v>
      </c>
      <c r="AL702" s="94"/>
      <c r="AM702" s="107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>
        <v>0</v>
      </c>
      <c r="AW702" s="48">
        <v>0</v>
      </c>
      <c r="AX702" s="48"/>
      <c r="AY702" s="48"/>
      <c r="AZ702" s="93">
        <f t="shared" si="234"/>
        <v>0</v>
      </c>
      <c r="BA702" s="94"/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/>
      <c r="D703" s="99" t="s">
        <v>741</v>
      </c>
      <c r="E703" s="99" t="s">
        <v>741</v>
      </c>
      <c r="F703" s="99" t="s">
        <v>741</v>
      </c>
      <c r="G703" s="100" t="s">
        <v>743</v>
      </c>
      <c r="H703" s="100">
        <v>30542</v>
      </c>
      <c r="I703" s="99" t="s">
        <v>1073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/>
      <c r="U703" s="41"/>
      <c r="V703" s="93">
        <f t="shared" si="232"/>
        <v>0</v>
      </c>
      <c r="W703" s="94"/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/>
      <c r="AJ703" s="48"/>
      <c r="AK703" s="93">
        <f t="shared" si="233"/>
        <v>0</v>
      </c>
      <c r="AL703" s="94"/>
      <c r="AM703" s="107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>
        <v>0</v>
      </c>
      <c r="AW703" s="48">
        <v>0</v>
      </c>
      <c r="AX703" s="48"/>
      <c r="AY703" s="48"/>
      <c r="AZ703" s="93">
        <f t="shared" si="234"/>
        <v>0</v>
      </c>
      <c r="BA703" s="94"/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/>
      <c r="D704" s="99" t="s">
        <v>741</v>
      </c>
      <c r="E704" s="99" t="s">
        <v>741</v>
      </c>
      <c r="F704" s="99" t="s">
        <v>741</v>
      </c>
      <c r="G704" s="100" t="s">
        <v>541</v>
      </c>
      <c r="H704" s="100">
        <v>30578</v>
      </c>
      <c r="I704" s="99" t="s">
        <v>977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/>
      <c r="U704" s="41"/>
      <c r="V704" s="93">
        <f t="shared" si="232"/>
        <v>0</v>
      </c>
      <c r="W704" s="94"/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/>
      <c r="AJ704" s="48"/>
      <c r="AK704" s="93">
        <f t="shared" si="233"/>
        <v>0</v>
      </c>
      <c r="AL704" s="94"/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>
        <v>0</v>
      </c>
      <c r="AW704" s="48">
        <v>0</v>
      </c>
      <c r="AX704" s="48"/>
      <c r="AY704" s="48"/>
      <c r="AZ704" s="93">
        <f t="shared" si="234"/>
        <v>0</v>
      </c>
      <c r="BA704" s="94"/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/>
      <c r="D705" s="99" t="s">
        <v>741</v>
      </c>
      <c r="E705" s="99" t="s">
        <v>741</v>
      </c>
      <c r="F705" s="99" t="s">
        <v>741</v>
      </c>
      <c r="G705" s="100" t="s">
        <v>541</v>
      </c>
      <c r="H705" s="100">
        <v>30738</v>
      </c>
      <c r="I705" s="99" t="s">
        <v>1074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/>
      <c r="U705" s="41"/>
      <c r="V705" s="93">
        <f t="shared" si="232"/>
        <v>0</v>
      </c>
      <c r="W705" s="94"/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/>
      <c r="AJ705" s="48"/>
      <c r="AK705" s="93">
        <f t="shared" si="233"/>
        <v>0</v>
      </c>
      <c r="AL705" s="94"/>
      <c r="AM705" s="107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>
        <v>0</v>
      </c>
      <c r="AW705" s="48">
        <v>0</v>
      </c>
      <c r="AX705" s="48"/>
      <c r="AY705" s="48"/>
      <c r="AZ705" s="93">
        <f t="shared" si="234"/>
        <v>0</v>
      </c>
      <c r="BA705" s="94"/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407</v>
      </c>
      <c r="D706" s="99" t="s">
        <v>575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/>
      <c r="U706" s="41"/>
      <c r="V706" s="93">
        <f t="shared" ref="V706:V760" si="253">SUM(J706:U706)</f>
        <v>0</v>
      </c>
      <c r="W706" s="94"/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/>
      <c r="AJ706" s="48"/>
      <c r="AK706" s="93">
        <f t="shared" ref="AK706:AK760" si="254">SUM(Y706:AJ706)</f>
        <v>0</v>
      </c>
      <c r="AL706" s="94"/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0</v>
      </c>
      <c r="AS706" s="48">
        <v>0</v>
      </c>
      <c r="AT706" s="48">
        <v>0</v>
      </c>
      <c r="AU706" s="48">
        <v>0</v>
      </c>
      <c r="AV706" s="48">
        <v>0</v>
      </c>
      <c r="AW706" s="48">
        <v>0</v>
      </c>
      <c r="AX706" s="48"/>
      <c r="AY706" s="48"/>
      <c r="AZ706" s="93">
        <f t="shared" ref="AZ706:AZ760" si="255">SUM(AN706:AY706)</f>
        <v>0</v>
      </c>
      <c r="BA706" s="94"/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/>
      <c r="D707" s="99" t="s">
        <v>741</v>
      </c>
      <c r="E707" s="99" t="s">
        <v>741</v>
      </c>
      <c r="F707" s="99" t="s">
        <v>741</v>
      </c>
      <c r="G707" s="100" t="s">
        <v>541</v>
      </c>
      <c r="H707" s="100">
        <v>30806</v>
      </c>
      <c r="I707" s="99" t="s">
        <v>1075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/>
      <c r="U707" s="41"/>
      <c r="V707" s="93">
        <f t="shared" si="253"/>
        <v>0</v>
      </c>
      <c r="W707" s="94"/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/>
      <c r="AJ707" s="48"/>
      <c r="AK707" s="93">
        <f t="shared" si="254"/>
        <v>0</v>
      </c>
      <c r="AL707" s="94"/>
      <c r="AM707" s="107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>
        <v>0</v>
      </c>
      <c r="AW707" s="48">
        <v>0</v>
      </c>
      <c r="AX707" s="48"/>
      <c r="AY707" s="48"/>
      <c r="AZ707" s="93">
        <f t="shared" si="255"/>
        <v>0</v>
      </c>
      <c r="BA707" s="94"/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/>
      <c r="D708" s="99" t="s">
        <v>741</v>
      </c>
      <c r="E708" s="99" t="s">
        <v>741</v>
      </c>
      <c r="F708" s="99" t="s">
        <v>741</v>
      </c>
      <c r="G708" s="100" t="s">
        <v>541</v>
      </c>
      <c r="H708" s="100">
        <v>30828</v>
      </c>
      <c r="I708" s="99" t="s">
        <v>1076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/>
      <c r="U708" s="41"/>
      <c r="V708" s="93">
        <f t="shared" si="253"/>
        <v>0</v>
      </c>
      <c r="W708" s="94"/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/>
      <c r="AJ708" s="48"/>
      <c r="AK708" s="93">
        <f t="shared" si="254"/>
        <v>0</v>
      </c>
      <c r="AL708" s="94"/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>
        <v>0</v>
      </c>
      <c r="AX708" s="48"/>
      <c r="AY708" s="48"/>
      <c r="AZ708" s="93">
        <f t="shared" si="255"/>
        <v>0</v>
      </c>
      <c r="BA708" s="94"/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407</v>
      </c>
      <c r="D709" s="99" t="s">
        <v>575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1077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/>
      <c r="U709" s="41"/>
      <c r="V709" s="93">
        <f t="shared" si="253"/>
        <v>0</v>
      </c>
      <c r="W709" s="94"/>
      <c r="X709" s="107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/>
      <c r="AJ709" s="48"/>
      <c r="AK709" s="93">
        <f t="shared" si="254"/>
        <v>0</v>
      </c>
      <c r="AL709" s="94"/>
      <c r="AM709" s="107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>
        <v>0</v>
      </c>
      <c r="AW709" s="48">
        <v>0</v>
      </c>
      <c r="AX709" s="48"/>
      <c r="AY709" s="48"/>
      <c r="AZ709" s="93">
        <f t="shared" si="255"/>
        <v>0</v>
      </c>
      <c r="BA709" s="94"/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/>
      <c r="D710" s="99" t="s">
        <v>741</v>
      </c>
      <c r="E710" s="99" t="s">
        <v>741</v>
      </c>
      <c r="F710" s="99" t="s">
        <v>741</v>
      </c>
      <c r="G710" s="100" t="s">
        <v>541</v>
      </c>
      <c r="H710" s="100">
        <v>30865</v>
      </c>
      <c r="I710" s="99" t="s">
        <v>1078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/>
      <c r="U710" s="41"/>
      <c r="V710" s="93">
        <f t="shared" si="253"/>
        <v>0</v>
      </c>
      <c r="W710" s="94"/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/>
      <c r="AJ710" s="48"/>
      <c r="AK710" s="93">
        <f t="shared" si="254"/>
        <v>0</v>
      </c>
      <c r="AL710" s="94"/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>
        <v>0</v>
      </c>
      <c r="AW710" s="48">
        <v>0</v>
      </c>
      <c r="AX710" s="48"/>
      <c r="AY710" s="48"/>
      <c r="AZ710" s="93">
        <f t="shared" si="255"/>
        <v>0</v>
      </c>
      <c r="BA710" s="94"/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/>
      <c r="D711" s="99" t="s">
        <v>741</v>
      </c>
      <c r="E711" s="99" t="s">
        <v>741</v>
      </c>
      <c r="F711" s="99" t="s">
        <v>741</v>
      </c>
      <c r="G711" s="100" t="s">
        <v>524</v>
      </c>
      <c r="H711" s="100">
        <v>30934</v>
      </c>
      <c r="I711" s="99" t="s">
        <v>1079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/>
      <c r="U711" s="41"/>
      <c r="V711" s="93">
        <f t="shared" si="253"/>
        <v>0</v>
      </c>
      <c r="W711" s="94"/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/>
      <c r="AJ711" s="48"/>
      <c r="AK711" s="93">
        <f t="shared" si="254"/>
        <v>0</v>
      </c>
      <c r="AL711" s="94"/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>
        <v>0</v>
      </c>
      <c r="AX711" s="48"/>
      <c r="AY711" s="48"/>
      <c r="AZ711" s="93">
        <f t="shared" si="255"/>
        <v>0</v>
      </c>
      <c r="BA711" s="94"/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567</v>
      </c>
      <c r="B712" s="99" t="s">
        <v>254</v>
      </c>
      <c r="C712" s="100"/>
      <c r="D712" s="99" t="s">
        <v>741</v>
      </c>
      <c r="E712" s="99" t="s">
        <v>741</v>
      </c>
      <c r="F712" s="99" t="s">
        <v>516</v>
      </c>
      <c r="G712" s="100" t="s">
        <v>541</v>
      </c>
      <c r="H712" s="100">
        <v>30985</v>
      </c>
      <c r="I712" s="99" t="s">
        <v>1080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/>
      <c r="U712" s="41"/>
      <c r="V712" s="93">
        <f t="shared" si="253"/>
        <v>0</v>
      </c>
      <c r="W712" s="94"/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/>
      <c r="AJ712" s="48"/>
      <c r="AK712" s="93">
        <f t="shared" si="254"/>
        <v>0</v>
      </c>
      <c r="AL712" s="94"/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>
        <v>0</v>
      </c>
      <c r="AW712" s="48">
        <v>0</v>
      </c>
      <c r="AX712" s="48"/>
      <c r="AY712" s="48"/>
      <c r="AZ712" s="93">
        <f t="shared" si="255"/>
        <v>0</v>
      </c>
      <c r="BA712" s="94"/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/>
      <c r="D713" s="99" t="s">
        <v>741</v>
      </c>
      <c r="E713" s="99" t="s">
        <v>741</v>
      </c>
      <c r="F713" s="99" t="s">
        <v>741</v>
      </c>
      <c r="G713" s="100" t="s">
        <v>524</v>
      </c>
      <c r="H713" s="100">
        <v>31080</v>
      </c>
      <c r="I713" s="99" t="s">
        <v>1081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/>
      <c r="U713" s="41"/>
      <c r="V713" s="93">
        <f t="shared" si="253"/>
        <v>0</v>
      </c>
      <c r="W713" s="94"/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/>
      <c r="AJ713" s="48"/>
      <c r="AK713" s="93">
        <f t="shared" si="254"/>
        <v>0</v>
      </c>
      <c r="AL713" s="94"/>
      <c r="AM713" s="107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>
        <v>0</v>
      </c>
      <c r="AW713" s="48">
        <v>0</v>
      </c>
      <c r="AX713" s="48"/>
      <c r="AY713" s="48"/>
      <c r="AZ713" s="93">
        <f t="shared" si="255"/>
        <v>0</v>
      </c>
      <c r="BA713" s="94"/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406</v>
      </c>
      <c r="D714" s="99" t="s">
        <v>607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/>
      <c r="U714" s="41"/>
      <c r="V714" s="93">
        <f t="shared" si="253"/>
        <v>0</v>
      </c>
      <c r="W714" s="94"/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/>
      <c r="AJ714" s="48"/>
      <c r="AK714" s="93">
        <f t="shared" si="254"/>
        <v>0</v>
      </c>
      <c r="AL714" s="94"/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0</v>
      </c>
      <c r="AS714" s="48">
        <v>0</v>
      </c>
      <c r="AT714" s="48">
        <v>0</v>
      </c>
      <c r="AU714" s="48">
        <v>0</v>
      </c>
      <c r="AV714" s="48">
        <v>0</v>
      </c>
      <c r="AW714" s="48">
        <v>0</v>
      </c>
      <c r="AX714" s="48"/>
      <c r="AY714" s="48"/>
      <c r="AZ714" s="93">
        <f t="shared" si="255"/>
        <v>0</v>
      </c>
      <c r="BA714" s="94"/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0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406</v>
      </c>
      <c r="D715" s="99" t="s">
        <v>607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/>
      <c r="U715" s="41"/>
      <c r="V715" s="93">
        <f t="shared" si="253"/>
        <v>0</v>
      </c>
      <c r="W715" s="94"/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/>
      <c r="AJ715" s="48"/>
      <c r="AK715" s="93">
        <f t="shared" si="254"/>
        <v>0</v>
      </c>
      <c r="AL715" s="94"/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>
        <v>0</v>
      </c>
      <c r="AW715" s="48">
        <v>0</v>
      </c>
      <c r="AX715" s="48"/>
      <c r="AY715" s="48"/>
      <c r="AZ715" s="93">
        <f t="shared" si="255"/>
        <v>0</v>
      </c>
      <c r="BA715" s="94"/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516</v>
      </c>
      <c r="G716" s="100" t="s">
        <v>743</v>
      </c>
      <c r="H716" s="100">
        <v>31157</v>
      </c>
      <c r="I716" s="99" t="s">
        <v>1082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/>
      <c r="U716" s="41"/>
      <c r="V716" s="93">
        <f t="shared" si="253"/>
        <v>0</v>
      </c>
      <c r="W716" s="94"/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/>
      <c r="AJ716" s="48"/>
      <c r="AK716" s="93">
        <f t="shared" si="254"/>
        <v>0</v>
      </c>
      <c r="AL716" s="94"/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>
        <v>0</v>
      </c>
      <c r="AW716" s="48">
        <v>0</v>
      </c>
      <c r="AX716" s="48"/>
      <c r="AY716" s="48"/>
      <c r="AZ716" s="93">
        <f t="shared" si="255"/>
        <v>0</v>
      </c>
      <c r="BA716" s="94"/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/>
      <c r="D717" s="99" t="s">
        <v>741</v>
      </c>
      <c r="E717" s="99" t="s">
        <v>741</v>
      </c>
      <c r="F717" s="99" t="s">
        <v>516</v>
      </c>
      <c r="G717" s="100" t="s">
        <v>743</v>
      </c>
      <c r="H717" s="100">
        <v>31220</v>
      </c>
      <c r="I717" s="99" t="s">
        <v>1083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/>
      <c r="U717" s="41"/>
      <c r="V717" s="93">
        <f t="shared" si="253"/>
        <v>0</v>
      </c>
      <c r="W717" s="94"/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/>
      <c r="AJ717" s="48"/>
      <c r="AK717" s="93">
        <f t="shared" si="254"/>
        <v>0</v>
      </c>
      <c r="AL717" s="94"/>
      <c r="AM717" s="107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>
        <v>0</v>
      </c>
      <c r="AW717" s="48">
        <v>0</v>
      </c>
      <c r="AX717" s="48"/>
      <c r="AY717" s="48"/>
      <c r="AZ717" s="93">
        <f t="shared" si="255"/>
        <v>0</v>
      </c>
      <c r="BA717" s="94"/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401</v>
      </c>
      <c r="D718" s="99" t="s">
        <v>628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1084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/>
      <c r="U718" s="41"/>
      <c r="V718" s="93">
        <f t="shared" si="253"/>
        <v>0</v>
      </c>
      <c r="W718" s="94"/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/>
      <c r="AJ718" s="48"/>
      <c r="AK718" s="93">
        <f t="shared" si="254"/>
        <v>0</v>
      </c>
      <c r="AL718" s="94"/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>
        <v>0</v>
      </c>
      <c r="AX718" s="48"/>
      <c r="AY718" s="48"/>
      <c r="AZ718" s="93">
        <f t="shared" si="255"/>
        <v>0</v>
      </c>
      <c r="BA718" s="94"/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401</v>
      </c>
      <c r="D719" s="99" t="s">
        <v>628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/>
      <c r="U719" s="41"/>
      <c r="V719" s="93">
        <f t="shared" si="253"/>
        <v>0</v>
      </c>
      <c r="W719" s="94"/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/>
      <c r="AJ719" s="48"/>
      <c r="AK719" s="93">
        <f t="shared" si="254"/>
        <v>0</v>
      </c>
      <c r="AL719" s="94"/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>
        <v>0</v>
      </c>
      <c r="AX719" s="48"/>
      <c r="AY719" s="48"/>
      <c r="AZ719" s="93">
        <f t="shared" si="255"/>
        <v>0</v>
      </c>
      <c r="BA719" s="94"/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/>
      <c r="D720" s="99" t="s">
        <v>741</v>
      </c>
      <c r="E720" s="99" t="s">
        <v>741</v>
      </c>
      <c r="F720" s="99" t="s">
        <v>741</v>
      </c>
      <c r="G720" s="100" t="s">
        <v>522</v>
      </c>
      <c r="H720" s="100">
        <v>31289</v>
      </c>
      <c r="I720" s="99" t="s">
        <v>1085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/>
      <c r="U720" s="41"/>
      <c r="V720" s="93">
        <f t="shared" si="253"/>
        <v>0</v>
      </c>
      <c r="W720" s="94"/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/>
      <c r="AJ720" s="48"/>
      <c r="AK720" s="93">
        <f t="shared" si="254"/>
        <v>0</v>
      </c>
      <c r="AL720" s="94"/>
      <c r="AM720" s="107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>
        <v>0</v>
      </c>
      <c r="AW720" s="48">
        <v>0</v>
      </c>
      <c r="AX720" s="48"/>
      <c r="AY720" s="48"/>
      <c r="AZ720" s="93">
        <f t="shared" si="255"/>
        <v>0</v>
      </c>
      <c r="BA720" s="94"/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406</v>
      </c>
      <c r="D721" s="99" t="s">
        <v>607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1086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/>
      <c r="U721" s="41"/>
      <c r="V721" s="93">
        <f t="shared" si="253"/>
        <v>0</v>
      </c>
      <c r="W721" s="94"/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/>
      <c r="AJ721" s="48"/>
      <c r="AK721" s="93">
        <f t="shared" si="254"/>
        <v>0</v>
      </c>
      <c r="AL721" s="94"/>
      <c r="AM721" s="107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>
        <v>0</v>
      </c>
      <c r="AW721" s="48">
        <v>0</v>
      </c>
      <c r="AX721" s="48"/>
      <c r="AY721" s="48"/>
      <c r="AZ721" s="93">
        <f t="shared" si="255"/>
        <v>0</v>
      </c>
      <c r="BA721" s="94"/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0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406</v>
      </c>
      <c r="D722" s="99" t="s">
        <v>607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1087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/>
      <c r="U722" s="41"/>
      <c r="V722" s="93">
        <f t="shared" si="253"/>
        <v>0</v>
      </c>
      <c r="W722" s="94"/>
      <c r="X722" s="107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>
        <v>0</v>
      </c>
      <c r="AI722" s="48"/>
      <c r="AJ722" s="48"/>
      <c r="AK722" s="93">
        <f t="shared" si="254"/>
        <v>0</v>
      </c>
      <c r="AL722" s="94"/>
      <c r="AM722" s="107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>
        <v>0</v>
      </c>
      <c r="AW722" s="48">
        <v>0</v>
      </c>
      <c r="AX722" s="48"/>
      <c r="AY722" s="48"/>
      <c r="AZ722" s="93">
        <f t="shared" si="255"/>
        <v>0</v>
      </c>
      <c r="BA722" s="94"/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0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/>
      <c r="D723" s="99" t="s">
        <v>741</v>
      </c>
      <c r="E723" s="99" t="s">
        <v>741</v>
      </c>
      <c r="F723" s="99" t="s">
        <v>741</v>
      </c>
      <c r="G723" s="100" t="s">
        <v>541</v>
      </c>
      <c r="H723" s="100">
        <v>31389</v>
      </c>
      <c r="I723" s="99" t="s">
        <v>1088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/>
      <c r="U723" s="41"/>
      <c r="V723" s="93">
        <f t="shared" si="253"/>
        <v>0</v>
      </c>
      <c r="W723" s="94"/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/>
      <c r="AJ723" s="48"/>
      <c r="AK723" s="93">
        <f t="shared" si="254"/>
        <v>0</v>
      </c>
      <c r="AL723" s="94"/>
      <c r="AM723" s="107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>
        <v>0</v>
      </c>
      <c r="AW723" s="48">
        <v>0</v>
      </c>
      <c r="AX723" s="48"/>
      <c r="AY723" s="48"/>
      <c r="AZ723" s="93">
        <f t="shared" si="255"/>
        <v>0</v>
      </c>
      <c r="BA723" s="94"/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407</v>
      </c>
      <c r="D724" s="99" t="s">
        <v>575</v>
      </c>
      <c r="E724" s="99" t="s">
        <v>191</v>
      </c>
      <c r="F724" s="99" t="s">
        <v>363</v>
      </c>
      <c r="G724" s="100" t="s">
        <v>541</v>
      </c>
      <c r="H724" s="100">
        <v>31394</v>
      </c>
      <c r="I724" s="99" t="s">
        <v>1089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>
        <v>0</v>
      </c>
      <c r="T724" s="41"/>
      <c r="U724" s="41"/>
      <c r="V724" s="93">
        <f t="shared" si="253"/>
        <v>0</v>
      </c>
      <c r="W724" s="94"/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/>
      <c r="AJ724" s="48"/>
      <c r="AK724" s="93">
        <f t="shared" si="254"/>
        <v>0</v>
      </c>
      <c r="AL724" s="94"/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>
        <v>0</v>
      </c>
      <c r="AW724" s="48">
        <v>0</v>
      </c>
      <c r="AX724" s="48"/>
      <c r="AY724" s="48"/>
      <c r="AZ724" s="93">
        <f t="shared" si="255"/>
        <v>0</v>
      </c>
      <c r="BA724" s="94"/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/>
      <c r="D725" s="99" t="s">
        <v>741</v>
      </c>
      <c r="E725" s="99" t="s">
        <v>741</v>
      </c>
      <c r="F725" s="99" t="s">
        <v>741</v>
      </c>
      <c r="G725" s="100" t="s">
        <v>743</v>
      </c>
      <c r="H725" s="100">
        <v>31443</v>
      </c>
      <c r="I725" s="99" t="s">
        <v>1090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/>
      <c r="U725" s="41"/>
      <c r="V725" s="93">
        <f t="shared" si="253"/>
        <v>0</v>
      </c>
      <c r="W725" s="94"/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/>
      <c r="AJ725" s="48"/>
      <c r="AK725" s="93">
        <f t="shared" si="254"/>
        <v>0</v>
      </c>
      <c r="AL725" s="94"/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>
        <v>0</v>
      </c>
      <c r="AX725" s="48"/>
      <c r="AY725" s="48"/>
      <c r="AZ725" s="93">
        <f t="shared" si="255"/>
        <v>0</v>
      </c>
      <c r="BA725" s="94"/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/>
      <c r="D726" s="99" t="s">
        <v>741</v>
      </c>
      <c r="E726" s="99" t="s">
        <v>741</v>
      </c>
      <c r="F726" s="99" t="s">
        <v>741</v>
      </c>
      <c r="G726" s="100" t="s">
        <v>541</v>
      </c>
      <c r="H726" s="100">
        <v>31444</v>
      </c>
      <c r="I726" s="99" t="s">
        <v>1091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/>
      <c r="U726" s="41"/>
      <c r="V726" s="93">
        <f t="shared" si="253"/>
        <v>0</v>
      </c>
      <c r="W726" s="94"/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/>
      <c r="AJ726" s="48"/>
      <c r="AK726" s="93">
        <f t="shared" si="254"/>
        <v>0</v>
      </c>
      <c r="AL726" s="94"/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>
        <v>0</v>
      </c>
      <c r="AX726" s="48"/>
      <c r="AY726" s="48"/>
      <c r="AZ726" s="93">
        <f t="shared" si="255"/>
        <v>0</v>
      </c>
      <c r="BA726" s="94"/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406</v>
      </c>
      <c r="D727" s="99" t="s">
        <v>607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1092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/>
      <c r="U727" s="41"/>
      <c r="V727" s="93">
        <f t="shared" si="253"/>
        <v>0</v>
      </c>
      <c r="W727" s="94"/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/>
      <c r="AJ727" s="48"/>
      <c r="AK727" s="93">
        <f t="shared" si="254"/>
        <v>0</v>
      </c>
      <c r="AL727" s="94"/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>
        <v>0</v>
      </c>
      <c r="AX727" s="48"/>
      <c r="AY727" s="48"/>
      <c r="AZ727" s="93">
        <f t="shared" si="255"/>
        <v>0</v>
      </c>
      <c r="BA727" s="94"/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/>
      <c r="D728" s="99" t="s">
        <v>741</v>
      </c>
      <c r="E728" s="99" t="s">
        <v>741</v>
      </c>
      <c r="F728" s="99" t="s">
        <v>741</v>
      </c>
      <c r="G728" s="100" t="s">
        <v>524</v>
      </c>
      <c r="H728" s="100">
        <v>31613</v>
      </c>
      <c r="I728" s="99" t="s">
        <v>1093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/>
      <c r="U728" s="41"/>
      <c r="V728" s="93">
        <f t="shared" si="253"/>
        <v>0</v>
      </c>
      <c r="W728" s="94"/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/>
      <c r="AJ728" s="48"/>
      <c r="AK728" s="93">
        <f t="shared" si="254"/>
        <v>0</v>
      </c>
      <c r="AL728" s="94"/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>
        <v>0</v>
      </c>
      <c r="AX728" s="48"/>
      <c r="AY728" s="48"/>
      <c r="AZ728" s="93">
        <f t="shared" si="255"/>
        <v>0</v>
      </c>
      <c r="BA728" s="94"/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741</v>
      </c>
      <c r="F729" s="99" t="s">
        <v>741</v>
      </c>
      <c r="G729" s="100" t="s">
        <v>541</v>
      </c>
      <c r="H729" s="100">
        <v>31620</v>
      </c>
      <c r="I729" s="99" t="s">
        <v>930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/>
      <c r="U729" s="41"/>
      <c r="V729" s="93">
        <f t="shared" si="253"/>
        <v>0</v>
      </c>
      <c r="W729" s="94"/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/>
      <c r="AJ729" s="48"/>
      <c r="AK729" s="93">
        <f t="shared" si="254"/>
        <v>0</v>
      </c>
      <c r="AL729" s="94"/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>
        <v>0</v>
      </c>
      <c r="AX729" s="48"/>
      <c r="AY729" s="48"/>
      <c r="AZ729" s="93">
        <f t="shared" si="255"/>
        <v>0</v>
      </c>
      <c r="BA729" s="94"/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406</v>
      </c>
      <c r="D730" s="99" t="s">
        <v>607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1094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/>
      <c r="U730" s="41"/>
      <c r="V730" s="93">
        <f t="shared" si="253"/>
        <v>0</v>
      </c>
      <c r="W730" s="94"/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/>
      <c r="AJ730" s="48"/>
      <c r="AK730" s="93">
        <f t="shared" si="254"/>
        <v>0</v>
      </c>
      <c r="AL730" s="94"/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1</v>
      </c>
      <c r="AS730" s="48">
        <v>0</v>
      </c>
      <c r="AT730" s="48">
        <v>0</v>
      </c>
      <c r="AU730" s="48">
        <v>1</v>
      </c>
      <c r="AV730" s="48">
        <v>0</v>
      </c>
      <c r="AW730" s="48">
        <v>0</v>
      </c>
      <c r="AX730" s="48"/>
      <c r="AY730" s="48"/>
      <c r="AZ730" s="93">
        <f t="shared" si="255"/>
        <v>2</v>
      </c>
      <c r="BA730" s="94"/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1</v>
      </c>
      <c r="BH730" s="48">
        <f t="shared" si="261"/>
        <v>0</v>
      </c>
      <c r="BI730" s="48">
        <f t="shared" si="262"/>
        <v>0</v>
      </c>
      <c r="BJ730" s="48">
        <f t="shared" si="263"/>
        <v>1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2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/>
      <c r="D731" s="99" t="s">
        <v>741</v>
      </c>
      <c r="E731" s="99" t="s">
        <v>741</v>
      </c>
      <c r="F731" s="99" t="s">
        <v>741</v>
      </c>
      <c r="G731" s="100" t="s">
        <v>541</v>
      </c>
      <c r="H731" s="100">
        <v>31669</v>
      </c>
      <c r="I731" s="99" t="s">
        <v>1095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/>
      <c r="U731" s="41"/>
      <c r="V731" s="93">
        <f t="shared" si="253"/>
        <v>0</v>
      </c>
      <c r="W731" s="94"/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/>
      <c r="AJ731" s="48"/>
      <c r="AK731" s="93">
        <f t="shared" si="254"/>
        <v>0</v>
      </c>
      <c r="AL731" s="94"/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>
        <v>0</v>
      </c>
      <c r="AX731" s="48"/>
      <c r="AY731" s="48"/>
      <c r="AZ731" s="93">
        <f t="shared" si="255"/>
        <v>0</v>
      </c>
      <c r="BA731" s="94"/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/>
      <c r="D732" s="99" t="s">
        <v>741</v>
      </c>
      <c r="E732" s="99" t="s">
        <v>741</v>
      </c>
      <c r="F732" s="99" t="s">
        <v>741</v>
      </c>
      <c r="G732" s="100" t="s">
        <v>524</v>
      </c>
      <c r="H732" s="100">
        <v>31670</v>
      </c>
      <c r="I732" s="99" t="s">
        <v>1096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/>
      <c r="U732" s="41"/>
      <c r="V732" s="93">
        <f t="shared" si="253"/>
        <v>0</v>
      </c>
      <c r="W732" s="94"/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/>
      <c r="AJ732" s="48"/>
      <c r="AK732" s="93">
        <f t="shared" si="254"/>
        <v>0</v>
      </c>
      <c r="AL732" s="94"/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>
        <v>0</v>
      </c>
      <c r="AX732" s="48"/>
      <c r="AY732" s="48"/>
      <c r="AZ732" s="93">
        <f t="shared" si="255"/>
        <v>0</v>
      </c>
      <c r="BA732" s="94"/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401</v>
      </c>
      <c r="D733" s="99" t="s">
        <v>628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1097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/>
      <c r="U733" s="41"/>
      <c r="V733" s="93">
        <f t="shared" si="253"/>
        <v>0</v>
      </c>
      <c r="W733" s="94"/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/>
      <c r="AJ733" s="48"/>
      <c r="AK733" s="93">
        <f t="shared" si="254"/>
        <v>0</v>
      </c>
      <c r="AL733" s="94"/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>
        <v>0</v>
      </c>
      <c r="AX733" s="48"/>
      <c r="AY733" s="48"/>
      <c r="AZ733" s="93">
        <f t="shared" si="255"/>
        <v>0</v>
      </c>
      <c r="BA733" s="94"/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401</v>
      </c>
      <c r="D734" s="99" t="s">
        <v>628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1098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/>
      <c r="U734" s="41"/>
      <c r="V734" s="93">
        <f t="shared" si="253"/>
        <v>0</v>
      </c>
      <c r="W734" s="94"/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/>
      <c r="AJ734" s="48"/>
      <c r="AK734" s="93">
        <f t="shared" si="254"/>
        <v>0</v>
      </c>
      <c r="AL734" s="94"/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>
        <v>0</v>
      </c>
      <c r="AX734" s="48"/>
      <c r="AY734" s="48"/>
      <c r="AZ734" s="93">
        <f t="shared" si="255"/>
        <v>0</v>
      </c>
      <c r="BA734" s="94"/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741</v>
      </c>
      <c r="F735" s="99" t="s">
        <v>741</v>
      </c>
      <c r="G735" s="100" t="s">
        <v>541</v>
      </c>
      <c r="H735" s="100">
        <v>31682</v>
      </c>
      <c r="I735" s="99" t="s">
        <v>1099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/>
      <c r="U735" s="41"/>
      <c r="V735" s="93">
        <f t="shared" si="253"/>
        <v>0</v>
      </c>
      <c r="W735" s="94"/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/>
      <c r="AJ735" s="48"/>
      <c r="AK735" s="93">
        <f t="shared" si="254"/>
        <v>0</v>
      </c>
      <c r="AL735" s="94"/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>
        <v>0</v>
      </c>
      <c r="AX735" s="48"/>
      <c r="AY735" s="48"/>
      <c r="AZ735" s="93">
        <f t="shared" si="255"/>
        <v>0</v>
      </c>
      <c r="BA735" s="94"/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406</v>
      </c>
      <c r="D736" s="99" t="s">
        <v>607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1100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/>
      <c r="U736" s="41"/>
      <c r="V736" s="93">
        <f t="shared" si="253"/>
        <v>0</v>
      </c>
      <c r="W736" s="94"/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/>
      <c r="AJ736" s="48"/>
      <c r="AK736" s="93">
        <f t="shared" si="254"/>
        <v>0</v>
      </c>
      <c r="AL736" s="94"/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>
        <v>0</v>
      </c>
      <c r="AX736" s="48"/>
      <c r="AY736" s="48"/>
      <c r="AZ736" s="93">
        <f t="shared" si="255"/>
        <v>0</v>
      </c>
      <c r="BA736" s="94"/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741</v>
      </c>
      <c r="F737" s="99" t="s">
        <v>741</v>
      </c>
      <c r="G737" s="100" t="s">
        <v>524</v>
      </c>
      <c r="H737" s="100">
        <v>31735</v>
      </c>
      <c r="I737" s="99" t="s">
        <v>1101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/>
      <c r="U737" s="41"/>
      <c r="V737" s="93">
        <f t="shared" si="253"/>
        <v>0</v>
      </c>
      <c r="W737" s="94"/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/>
      <c r="AJ737" s="48"/>
      <c r="AK737" s="93">
        <f t="shared" si="254"/>
        <v>0</v>
      </c>
      <c r="AL737" s="94"/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>
        <v>0</v>
      </c>
      <c r="AX737" s="48"/>
      <c r="AY737" s="48"/>
      <c r="AZ737" s="93">
        <f t="shared" si="255"/>
        <v>0</v>
      </c>
      <c r="BA737" s="94"/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/>
      <c r="D738" s="99" t="s">
        <v>741</v>
      </c>
      <c r="E738" s="99" t="s">
        <v>741</v>
      </c>
      <c r="F738" s="99" t="s">
        <v>741</v>
      </c>
      <c r="G738" s="100" t="s">
        <v>743</v>
      </c>
      <c r="H738" s="100">
        <v>31737</v>
      </c>
      <c r="I738" s="99" t="s">
        <v>1102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>
        <v>0</v>
      </c>
      <c r="T738" s="41"/>
      <c r="U738" s="41"/>
      <c r="V738" s="93">
        <f t="shared" si="253"/>
        <v>0</v>
      </c>
      <c r="W738" s="94"/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/>
      <c r="AJ738" s="48"/>
      <c r="AK738" s="93">
        <f t="shared" si="254"/>
        <v>0</v>
      </c>
      <c r="AL738" s="94"/>
      <c r="AM738" s="107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>
        <v>0</v>
      </c>
      <c r="AW738" s="48">
        <v>0</v>
      </c>
      <c r="AX738" s="48"/>
      <c r="AY738" s="48"/>
      <c r="AZ738" s="93">
        <f t="shared" si="255"/>
        <v>0</v>
      </c>
      <c r="BA738" s="94"/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/>
      <c r="D739" s="99" t="s">
        <v>741</v>
      </c>
      <c r="E739" s="99" t="s">
        <v>741</v>
      </c>
      <c r="F739" s="99" t="s">
        <v>741</v>
      </c>
      <c r="G739" s="100" t="s">
        <v>541</v>
      </c>
      <c r="H739" s="100">
        <v>31742</v>
      </c>
      <c r="I739" s="99" t="s">
        <v>1103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/>
      <c r="U739" s="41"/>
      <c r="V739" s="93">
        <f t="shared" si="253"/>
        <v>0</v>
      </c>
      <c r="W739" s="94"/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/>
      <c r="AJ739" s="48"/>
      <c r="AK739" s="93">
        <f t="shared" si="254"/>
        <v>0</v>
      </c>
      <c r="AL739" s="94"/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>
        <v>0</v>
      </c>
      <c r="AX739" s="48"/>
      <c r="AY739" s="48"/>
      <c r="AZ739" s="93">
        <f t="shared" si="255"/>
        <v>0</v>
      </c>
      <c r="BA739" s="94"/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/>
      <c r="D740" s="99" t="s">
        <v>741</v>
      </c>
      <c r="E740" s="99" t="s">
        <v>741</v>
      </c>
      <c r="F740" s="99" t="s">
        <v>741</v>
      </c>
      <c r="G740" s="100" t="s">
        <v>541</v>
      </c>
      <c r="H740" s="100">
        <v>31745</v>
      </c>
      <c r="I740" s="99" t="s">
        <v>1104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/>
      <c r="U740" s="41"/>
      <c r="V740" s="93">
        <f t="shared" si="253"/>
        <v>0</v>
      </c>
      <c r="W740" s="94"/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/>
      <c r="AJ740" s="48"/>
      <c r="AK740" s="93">
        <f t="shared" si="254"/>
        <v>0</v>
      </c>
      <c r="AL740" s="94"/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>
        <v>0</v>
      </c>
      <c r="AX740" s="48"/>
      <c r="AY740" s="48"/>
      <c r="AZ740" s="93">
        <f t="shared" si="255"/>
        <v>0</v>
      </c>
      <c r="BA740" s="94"/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/>
      <c r="D741" s="99" t="s">
        <v>741</v>
      </c>
      <c r="E741" s="99" t="s">
        <v>741</v>
      </c>
      <c r="F741" s="99" t="s">
        <v>741</v>
      </c>
      <c r="G741" s="100" t="s">
        <v>541</v>
      </c>
      <c r="H741" s="100">
        <v>31749</v>
      </c>
      <c r="I741" s="99" t="s">
        <v>1105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/>
      <c r="U741" s="41"/>
      <c r="V741" s="93">
        <f t="shared" si="253"/>
        <v>0</v>
      </c>
      <c r="W741" s="94"/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/>
      <c r="AJ741" s="48"/>
      <c r="AK741" s="93">
        <f t="shared" si="254"/>
        <v>0</v>
      </c>
      <c r="AL741" s="94"/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>
        <v>0</v>
      </c>
      <c r="AX741" s="48"/>
      <c r="AY741" s="48"/>
      <c r="AZ741" s="93">
        <f t="shared" si="255"/>
        <v>0</v>
      </c>
      <c r="BA741" s="94"/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/>
      <c r="D742" s="99" t="s">
        <v>741</v>
      </c>
      <c r="E742" s="99" t="s">
        <v>741</v>
      </c>
      <c r="F742" s="99" t="s">
        <v>516</v>
      </c>
      <c r="G742" s="100" t="s">
        <v>541</v>
      </c>
      <c r="H742" s="100">
        <v>31787</v>
      </c>
      <c r="I742" s="99" t="s">
        <v>1106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/>
      <c r="U742" s="41"/>
      <c r="V742" s="93">
        <f t="shared" si="253"/>
        <v>0</v>
      </c>
      <c r="W742" s="94"/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/>
      <c r="AJ742" s="48"/>
      <c r="AK742" s="93">
        <f t="shared" si="254"/>
        <v>0</v>
      </c>
      <c r="AL742" s="94"/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>
        <v>0</v>
      </c>
      <c r="AW742" s="48">
        <v>0</v>
      </c>
      <c r="AX742" s="48"/>
      <c r="AY742" s="48"/>
      <c r="AZ742" s="93">
        <f t="shared" si="255"/>
        <v>0</v>
      </c>
      <c r="BA742" s="94"/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/>
      <c r="D743" s="99" t="s">
        <v>741</v>
      </c>
      <c r="E743" s="99" t="s">
        <v>741</v>
      </c>
      <c r="F743" s="99" t="s">
        <v>741</v>
      </c>
      <c r="G743" s="100" t="s">
        <v>541</v>
      </c>
      <c r="H743" s="100">
        <v>31788</v>
      </c>
      <c r="I743" s="99" t="s">
        <v>1107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/>
      <c r="U743" s="41"/>
      <c r="V743" s="93">
        <f t="shared" si="253"/>
        <v>0</v>
      </c>
      <c r="W743" s="94"/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>
        <v>0</v>
      </c>
      <c r="AI743" s="48"/>
      <c r="AJ743" s="48"/>
      <c r="AK743" s="93">
        <f t="shared" si="254"/>
        <v>0</v>
      </c>
      <c r="AL743" s="94"/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>
        <v>0</v>
      </c>
      <c r="AX743" s="48"/>
      <c r="AY743" s="48"/>
      <c r="AZ743" s="93">
        <f t="shared" si="255"/>
        <v>0</v>
      </c>
      <c r="BA743" s="94"/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/>
      <c r="D744" s="99" t="s">
        <v>741</v>
      </c>
      <c r="E744" s="99" t="s">
        <v>741</v>
      </c>
      <c r="F744" s="99" t="s">
        <v>741</v>
      </c>
      <c r="G744" s="100" t="s">
        <v>541</v>
      </c>
      <c r="H744" s="100">
        <v>31789</v>
      </c>
      <c r="I744" s="99" t="s">
        <v>1108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/>
      <c r="U744" s="41"/>
      <c r="V744" s="93">
        <f t="shared" si="253"/>
        <v>0</v>
      </c>
      <c r="W744" s="94"/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/>
      <c r="AJ744" s="48"/>
      <c r="AK744" s="93">
        <f t="shared" si="254"/>
        <v>0</v>
      </c>
      <c r="AL744" s="94"/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>
        <v>0</v>
      </c>
      <c r="AX744" s="48"/>
      <c r="AY744" s="48"/>
      <c r="AZ744" s="93">
        <f t="shared" si="255"/>
        <v>0</v>
      </c>
      <c r="BA744" s="94"/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407</v>
      </c>
      <c r="D745" s="99" t="s">
        <v>575</v>
      </c>
      <c r="E745" s="99" t="s">
        <v>191</v>
      </c>
      <c r="F745" s="99" t="s">
        <v>363</v>
      </c>
      <c r="G745" s="100" t="s">
        <v>541</v>
      </c>
      <c r="H745" s="100">
        <v>31794</v>
      </c>
      <c r="I745" s="99" t="s">
        <v>1109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/>
      <c r="U745" s="41"/>
      <c r="V745" s="93">
        <f t="shared" si="253"/>
        <v>0</v>
      </c>
      <c r="W745" s="94"/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/>
      <c r="AJ745" s="48"/>
      <c r="AK745" s="93">
        <f t="shared" si="254"/>
        <v>0</v>
      </c>
      <c r="AL745" s="94"/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>
        <v>0</v>
      </c>
      <c r="AX745" s="48"/>
      <c r="AY745" s="48"/>
      <c r="AZ745" s="93">
        <f t="shared" si="255"/>
        <v>0</v>
      </c>
      <c r="BA745" s="94"/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406</v>
      </c>
      <c r="D746" s="99" t="s">
        <v>607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/>
      <c r="U746" s="41"/>
      <c r="V746" s="93">
        <f t="shared" si="253"/>
        <v>0</v>
      </c>
      <c r="W746" s="94"/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/>
      <c r="AJ746" s="48"/>
      <c r="AK746" s="93">
        <f t="shared" si="254"/>
        <v>0</v>
      </c>
      <c r="AL746" s="94"/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2</v>
      </c>
      <c r="AV746" s="48">
        <v>0</v>
      </c>
      <c r="AW746" s="48">
        <v>0</v>
      </c>
      <c r="AX746" s="48"/>
      <c r="AY746" s="48"/>
      <c r="AZ746" s="93">
        <f t="shared" si="255"/>
        <v>2</v>
      </c>
      <c r="BA746" s="94"/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2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2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407</v>
      </c>
      <c r="D747" s="99" t="s">
        <v>575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1111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/>
      <c r="U747" s="41"/>
      <c r="V747" s="93">
        <f t="shared" si="253"/>
        <v>0</v>
      </c>
      <c r="W747" s="94"/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/>
      <c r="AJ747" s="48"/>
      <c r="AK747" s="93">
        <f t="shared" si="254"/>
        <v>0</v>
      </c>
      <c r="AL747" s="94"/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>
        <v>0</v>
      </c>
      <c r="AX747" s="48"/>
      <c r="AY747" s="48"/>
      <c r="AZ747" s="93">
        <f t="shared" si="255"/>
        <v>0</v>
      </c>
      <c r="BA747" s="94"/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/>
      <c r="D748" s="99" t="s">
        <v>741</v>
      </c>
      <c r="E748" s="99" t="s">
        <v>741</v>
      </c>
      <c r="F748" s="99" t="s">
        <v>741</v>
      </c>
      <c r="G748" s="100" t="s">
        <v>541</v>
      </c>
      <c r="H748" s="100">
        <v>31820</v>
      </c>
      <c r="I748" s="99" t="s">
        <v>1112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/>
      <c r="U748" s="41"/>
      <c r="V748" s="93">
        <f t="shared" si="253"/>
        <v>0</v>
      </c>
      <c r="W748" s="94"/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/>
      <c r="AJ748" s="48"/>
      <c r="AK748" s="93">
        <f t="shared" si="254"/>
        <v>0</v>
      </c>
      <c r="AL748" s="94"/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>
        <v>0</v>
      </c>
      <c r="AX748" s="48"/>
      <c r="AY748" s="48"/>
      <c r="AZ748" s="93">
        <f t="shared" si="255"/>
        <v>0</v>
      </c>
      <c r="BA748" s="94"/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406</v>
      </c>
      <c r="D749" s="99" t="s">
        <v>607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1113</v>
      </c>
      <c r="J749" s="41">
        <v>5</v>
      </c>
      <c r="K749" s="41">
        <v>8</v>
      </c>
      <c r="L749" s="41">
        <v>0</v>
      </c>
      <c r="M749" s="41">
        <v>11</v>
      </c>
      <c r="N749" s="41">
        <v>6</v>
      </c>
      <c r="O749" s="41">
        <v>6</v>
      </c>
      <c r="P749" s="41">
        <v>4</v>
      </c>
      <c r="Q749" s="41">
        <v>3</v>
      </c>
      <c r="R749" s="41">
        <v>2</v>
      </c>
      <c r="S749" s="41">
        <v>0</v>
      </c>
      <c r="T749" s="41"/>
      <c r="U749" s="41"/>
      <c r="V749" s="93">
        <f t="shared" si="253"/>
        <v>45</v>
      </c>
      <c r="W749" s="94"/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/>
      <c r="AJ749" s="48"/>
      <c r="AK749" s="93">
        <f t="shared" si="254"/>
        <v>0</v>
      </c>
      <c r="AL749" s="94"/>
      <c r="AM749" s="107">
        <f t="shared" si="271"/>
        <v>0</v>
      </c>
      <c r="AN749" s="48">
        <v>5</v>
      </c>
      <c r="AO749" s="48">
        <v>8</v>
      </c>
      <c r="AP749" s="48">
        <v>0</v>
      </c>
      <c r="AQ749" s="48">
        <v>11</v>
      </c>
      <c r="AR749" s="48">
        <v>6</v>
      </c>
      <c r="AS749" s="48">
        <v>6</v>
      </c>
      <c r="AT749" s="48">
        <v>4</v>
      </c>
      <c r="AU749" s="48">
        <v>3</v>
      </c>
      <c r="AV749" s="48">
        <v>2</v>
      </c>
      <c r="AW749" s="48">
        <v>0</v>
      </c>
      <c r="AX749" s="48"/>
      <c r="AY749" s="48"/>
      <c r="AZ749" s="93">
        <f t="shared" si="255"/>
        <v>45</v>
      </c>
      <c r="BA749" s="94"/>
      <c r="BB749" s="107">
        <f t="shared" si="272"/>
        <v>0</v>
      </c>
      <c r="BC749" s="48">
        <f t="shared" si="256"/>
        <v>10</v>
      </c>
      <c r="BD749" s="48">
        <f t="shared" si="257"/>
        <v>16</v>
      </c>
      <c r="BE749" s="48">
        <f t="shared" si="258"/>
        <v>0</v>
      </c>
      <c r="BF749" s="48">
        <f t="shared" si="259"/>
        <v>22</v>
      </c>
      <c r="BG749" s="48">
        <f t="shared" si="260"/>
        <v>12</v>
      </c>
      <c r="BH749" s="48">
        <f t="shared" si="261"/>
        <v>12</v>
      </c>
      <c r="BI749" s="48">
        <f t="shared" si="262"/>
        <v>8</v>
      </c>
      <c r="BJ749" s="48">
        <f t="shared" si="263"/>
        <v>6</v>
      </c>
      <c r="BK749" s="48">
        <f t="shared" si="264"/>
        <v>4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90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/>
      <c r="D750" s="99" t="s">
        <v>741</v>
      </c>
      <c r="E750" s="99" t="s">
        <v>741</v>
      </c>
      <c r="F750" s="99" t="s">
        <v>741</v>
      </c>
      <c r="G750" s="100" t="s">
        <v>524</v>
      </c>
      <c r="H750" s="100">
        <v>31873</v>
      </c>
      <c r="I750" s="99" t="s">
        <v>1114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/>
      <c r="U750" s="41"/>
      <c r="V750" s="93">
        <f t="shared" si="253"/>
        <v>0</v>
      </c>
      <c r="W750" s="94"/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/>
      <c r="AJ750" s="48"/>
      <c r="AK750" s="93">
        <f t="shared" si="254"/>
        <v>0</v>
      </c>
      <c r="AL750" s="94"/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>
        <v>0</v>
      </c>
      <c r="AX750" s="48"/>
      <c r="AY750" s="48"/>
      <c r="AZ750" s="93">
        <f t="shared" si="255"/>
        <v>0</v>
      </c>
      <c r="BA750" s="94"/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/>
      <c r="D751" s="99" t="s">
        <v>741</v>
      </c>
      <c r="E751" s="99" t="s">
        <v>741</v>
      </c>
      <c r="F751" s="99" t="s">
        <v>741</v>
      </c>
      <c r="G751" s="100" t="s">
        <v>522</v>
      </c>
      <c r="H751" s="100">
        <v>31924</v>
      </c>
      <c r="I751" s="99" t="s">
        <v>1115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/>
      <c r="U751" s="41"/>
      <c r="V751" s="93">
        <f t="shared" si="253"/>
        <v>0</v>
      </c>
      <c r="W751" s="94"/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/>
      <c r="AJ751" s="48"/>
      <c r="AK751" s="93">
        <f t="shared" si="254"/>
        <v>0</v>
      </c>
      <c r="AL751" s="94"/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>
        <v>0</v>
      </c>
      <c r="AX751" s="48"/>
      <c r="AY751" s="48"/>
      <c r="AZ751" s="93">
        <f t="shared" si="255"/>
        <v>0</v>
      </c>
      <c r="BA751" s="94"/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/>
      <c r="D752" s="99" t="s">
        <v>741</v>
      </c>
      <c r="E752" s="99" t="s">
        <v>741</v>
      </c>
      <c r="F752" s="99" t="s">
        <v>741</v>
      </c>
      <c r="G752" s="100" t="s">
        <v>524</v>
      </c>
      <c r="H752" s="100">
        <v>31974</v>
      </c>
      <c r="I752" s="99" t="s">
        <v>1116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/>
      <c r="U752" s="41"/>
      <c r="V752" s="93">
        <f t="shared" si="253"/>
        <v>0</v>
      </c>
      <c r="W752" s="94"/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/>
      <c r="AJ752" s="48"/>
      <c r="AK752" s="93">
        <f t="shared" si="254"/>
        <v>0</v>
      </c>
      <c r="AL752" s="94"/>
      <c r="AM752" s="107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>
        <v>0</v>
      </c>
      <c r="AX752" s="48"/>
      <c r="AY752" s="48"/>
      <c r="AZ752" s="93">
        <f t="shared" si="255"/>
        <v>0</v>
      </c>
      <c r="BA752" s="94"/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/>
      <c r="D753" s="99" t="s">
        <v>741</v>
      </c>
      <c r="E753" s="99" t="s">
        <v>741</v>
      </c>
      <c r="F753" s="99" t="s">
        <v>741</v>
      </c>
      <c r="G753" s="100" t="s">
        <v>541</v>
      </c>
      <c r="H753" s="100">
        <v>31982</v>
      </c>
      <c r="I753" s="99" t="s">
        <v>1117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>
        <v>0</v>
      </c>
      <c r="T753" s="41"/>
      <c r="U753" s="41"/>
      <c r="V753" s="93">
        <f t="shared" si="253"/>
        <v>0</v>
      </c>
      <c r="W753" s="94"/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/>
      <c r="AJ753" s="48"/>
      <c r="AK753" s="93">
        <f t="shared" si="254"/>
        <v>0</v>
      </c>
      <c r="AL753" s="94"/>
      <c r="AM753" s="107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>
        <v>0</v>
      </c>
      <c r="AW753" s="48">
        <v>0</v>
      </c>
      <c r="AX753" s="48"/>
      <c r="AY753" s="48"/>
      <c r="AZ753" s="93">
        <f t="shared" si="255"/>
        <v>0</v>
      </c>
      <c r="BA753" s="94"/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/>
      <c r="D754" s="99" t="s">
        <v>741</v>
      </c>
      <c r="E754" s="99" t="s">
        <v>741</v>
      </c>
      <c r="F754" s="99" t="s">
        <v>741</v>
      </c>
      <c r="G754" s="100" t="s">
        <v>541</v>
      </c>
      <c r="H754" s="100">
        <v>32031</v>
      </c>
      <c r="I754" s="99" t="s">
        <v>1118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>
        <v>0</v>
      </c>
      <c r="T754" s="41"/>
      <c r="U754" s="41"/>
      <c r="V754" s="93">
        <f t="shared" si="253"/>
        <v>0</v>
      </c>
      <c r="W754" s="94"/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/>
      <c r="AJ754" s="48"/>
      <c r="AK754" s="93">
        <f t="shared" si="254"/>
        <v>0</v>
      </c>
      <c r="AL754" s="94"/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>
        <v>0</v>
      </c>
      <c r="AX754" s="48"/>
      <c r="AY754" s="48"/>
      <c r="AZ754" s="93">
        <f t="shared" si="255"/>
        <v>0</v>
      </c>
      <c r="BA754" s="94"/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407</v>
      </c>
      <c r="D755" s="99" t="s">
        <v>575</v>
      </c>
      <c r="E755" s="99" t="s">
        <v>191</v>
      </c>
      <c r="F755" s="99" t="s">
        <v>579</v>
      </c>
      <c r="G755" s="100" t="s">
        <v>522</v>
      </c>
      <c r="H755" s="100">
        <v>32054</v>
      </c>
      <c r="I755" s="99" t="s">
        <v>1119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/>
      <c r="U755" s="41"/>
      <c r="V755" s="93">
        <f t="shared" si="253"/>
        <v>0</v>
      </c>
      <c r="W755" s="94"/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/>
      <c r="AJ755" s="48"/>
      <c r="AK755" s="93">
        <f t="shared" si="254"/>
        <v>0</v>
      </c>
      <c r="AL755" s="94"/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>
        <v>0</v>
      </c>
      <c r="AX755" s="48"/>
      <c r="AY755" s="48"/>
      <c r="AZ755" s="93">
        <f t="shared" si="255"/>
        <v>0</v>
      </c>
      <c r="BA755" s="94"/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/>
      <c r="D756" s="99" t="s">
        <v>741</v>
      </c>
      <c r="E756" s="99" t="s">
        <v>741</v>
      </c>
      <c r="F756" s="99" t="s">
        <v>741</v>
      </c>
      <c r="G756" s="100" t="s">
        <v>541</v>
      </c>
      <c r="H756" s="100">
        <v>32057</v>
      </c>
      <c r="I756" s="99" t="s">
        <v>1120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/>
      <c r="U756" s="41"/>
      <c r="V756" s="93">
        <f t="shared" si="253"/>
        <v>0</v>
      </c>
      <c r="W756" s="94"/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/>
      <c r="AJ756" s="48"/>
      <c r="AK756" s="93">
        <f t="shared" si="254"/>
        <v>0</v>
      </c>
      <c r="AL756" s="94"/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>
        <v>0</v>
      </c>
      <c r="AX756" s="48"/>
      <c r="AY756" s="48"/>
      <c r="AZ756" s="93">
        <f t="shared" si="255"/>
        <v>0</v>
      </c>
      <c r="BA756" s="94"/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191</v>
      </c>
      <c r="B757" s="99" t="s">
        <v>190</v>
      </c>
      <c r="C757" s="100">
        <v>407</v>
      </c>
      <c r="D757" s="99" t="s">
        <v>1147</v>
      </c>
      <c r="E757" s="99" t="s">
        <v>191</v>
      </c>
      <c r="F757" s="99" t="s">
        <v>190</v>
      </c>
      <c r="G757" s="100" t="s">
        <v>541</v>
      </c>
      <c r="H757" s="100">
        <v>34983</v>
      </c>
      <c r="I757" s="99" t="s">
        <v>1155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/>
      <c r="U757" s="41"/>
      <c r="V757" s="93">
        <f t="shared" si="253"/>
        <v>0</v>
      </c>
      <c r="W757" s="94"/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/>
      <c r="AJ757" s="48"/>
      <c r="AK757" s="93">
        <f t="shared" si="254"/>
        <v>0</v>
      </c>
      <c r="AL757" s="94"/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>
        <v>0</v>
      </c>
      <c r="AX757" s="48"/>
      <c r="AY757" s="48"/>
      <c r="AZ757" s="93">
        <f t="shared" si="255"/>
        <v>0</v>
      </c>
      <c r="BA757" s="94"/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/>
      <c r="D758" s="99" t="s">
        <v>741</v>
      </c>
      <c r="E758" s="99" t="s">
        <v>741</v>
      </c>
      <c r="F758" s="99" t="s">
        <v>741</v>
      </c>
      <c r="G758" s="100" t="s">
        <v>541</v>
      </c>
      <c r="H758" s="100">
        <v>32160</v>
      </c>
      <c r="I758" s="99" t="s">
        <v>1121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/>
      <c r="U758" s="41"/>
      <c r="V758" s="93">
        <f t="shared" si="253"/>
        <v>0</v>
      </c>
      <c r="W758" s="94"/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>
        <v>0</v>
      </c>
      <c r="AI758" s="48"/>
      <c r="AJ758" s="48"/>
      <c r="AK758" s="93">
        <f t="shared" si="254"/>
        <v>0</v>
      </c>
      <c r="AL758" s="94"/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0</v>
      </c>
      <c r="AW758" s="48">
        <v>0</v>
      </c>
      <c r="AX758" s="48"/>
      <c r="AY758" s="48"/>
      <c r="AZ758" s="93">
        <f t="shared" si="255"/>
        <v>0</v>
      </c>
      <c r="BA758" s="94"/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/>
      <c r="D759" s="99" t="s">
        <v>741</v>
      </c>
      <c r="E759" s="99" t="s">
        <v>741</v>
      </c>
      <c r="F759" s="99" t="s">
        <v>741</v>
      </c>
      <c r="G759" s="100" t="s">
        <v>541</v>
      </c>
      <c r="H759" s="100">
        <v>32209</v>
      </c>
      <c r="I759" s="99" t="s">
        <v>1122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/>
      <c r="U759" s="41"/>
      <c r="V759" s="93">
        <f t="shared" si="253"/>
        <v>0</v>
      </c>
      <c r="W759" s="94"/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/>
      <c r="AJ759" s="48"/>
      <c r="AK759" s="93">
        <f t="shared" si="254"/>
        <v>0</v>
      </c>
      <c r="AL759" s="94"/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>
        <v>0</v>
      </c>
      <c r="AX759" s="48"/>
      <c r="AY759" s="48"/>
      <c r="AZ759" s="93">
        <f t="shared" si="255"/>
        <v>0</v>
      </c>
      <c r="BA759" s="94"/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407</v>
      </c>
      <c r="D760" s="99" t="s">
        <v>575</v>
      </c>
      <c r="E760" s="99" t="s">
        <v>191</v>
      </c>
      <c r="F760" s="99" t="s">
        <v>363</v>
      </c>
      <c r="G760" s="100" t="s">
        <v>541</v>
      </c>
      <c r="H760" s="100">
        <v>21486</v>
      </c>
      <c r="I760" s="99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/>
      <c r="U760" s="41"/>
      <c r="V760" s="93">
        <f t="shared" si="253"/>
        <v>0</v>
      </c>
      <c r="W760" s="94"/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/>
      <c r="AJ760" s="48"/>
      <c r="AK760" s="93">
        <f t="shared" si="254"/>
        <v>0</v>
      </c>
      <c r="AL760" s="94"/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>
        <v>0</v>
      </c>
      <c r="AX760" s="48"/>
      <c r="AY760" s="48"/>
      <c r="AZ760" s="93">
        <f t="shared" si="255"/>
        <v>0</v>
      </c>
      <c r="BA760" s="94"/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534</v>
      </c>
      <c r="E761" s="99" t="s">
        <v>501</v>
      </c>
      <c r="F761" s="99" t="s">
        <v>180</v>
      </c>
      <c r="G761" s="100" t="s">
        <v>1123</v>
      </c>
      <c r="H761" s="100">
        <v>32394</v>
      </c>
      <c r="I761" s="99" t="s">
        <v>1124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/>
      <c r="U761" s="41"/>
      <c r="V761" s="93">
        <f t="shared" ref="V761:V764" si="274">SUM(J761:U761)</f>
        <v>0</v>
      </c>
      <c r="W761" s="94"/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/>
      <c r="AJ761" s="48"/>
      <c r="AK761" s="93">
        <f t="shared" ref="AK761:AK764" si="275">SUM(Y761:AJ761)</f>
        <v>0</v>
      </c>
      <c r="AL761" s="94"/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0</v>
      </c>
      <c r="AV761" s="48">
        <v>0</v>
      </c>
      <c r="AW761" s="48">
        <v>0</v>
      </c>
      <c r="AX761" s="48"/>
      <c r="AY761" s="48"/>
      <c r="AZ761" s="93">
        <f t="shared" ref="AZ761:AZ764" si="276">SUM(AN761:AY761)</f>
        <v>0</v>
      </c>
      <c r="BA761" s="94"/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575</v>
      </c>
      <c r="E762" s="99" t="s">
        <v>191</v>
      </c>
      <c r="F762" s="99" t="s">
        <v>190</v>
      </c>
      <c r="G762" s="100" t="s">
        <v>1123</v>
      </c>
      <c r="H762" s="100">
        <v>32283</v>
      </c>
      <c r="I762" s="99" t="s">
        <v>1125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/>
      <c r="U762" s="41"/>
      <c r="V762" s="93">
        <f t="shared" si="274"/>
        <v>0</v>
      </c>
      <c r="W762" s="94"/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/>
      <c r="AJ762" s="48"/>
      <c r="AK762" s="93">
        <f t="shared" si="275"/>
        <v>0</v>
      </c>
      <c r="AL762" s="94"/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>
        <v>0</v>
      </c>
      <c r="AX762" s="48"/>
      <c r="AY762" s="48"/>
      <c r="AZ762" s="93">
        <f t="shared" si="276"/>
        <v>0</v>
      </c>
      <c r="BA762" s="94"/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534</v>
      </c>
      <c r="E763" s="99" t="s">
        <v>510</v>
      </c>
      <c r="F763" s="99" t="s">
        <v>456</v>
      </c>
      <c r="G763" s="100" t="s">
        <v>1126</v>
      </c>
      <c r="H763" s="100">
        <v>32416</v>
      </c>
      <c r="I763" s="99" t="s">
        <v>1127</v>
      </c>
      <c r="J763" s="41">
        <v>0</v>
      </c>
      <c r="K763" s="41">
        <v>1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/>
      <c r="U763" s="41"/>
      <c r="V763" s="93">
        <f t="shared" si="274"/>
        <v>1</v>
      </c>
      <c r="W763" s="94"/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/>
      <c r="AJ763" s="48"/>
      <c r="AK763" s="93">
        <f t="shared" si="275"/>
        <v>0</v>
      </c>
      <c r="AL763" s="94"/>
      <c r="AM763" s="107">
        <f t="shared" si="271"/>
        <v>0</v>
      </c>
      <c r="AN763" s="48">
        <v>4</v>
      </c>
      <c r="AO763" s="48">
        <v>1</v>
      </c>
      <c r="AP763" s="48">
        <v>2</v>
      </c>
      <c r="AQ763" s="48">
        <v>0</v>
      </c>
      <c r="AR763" s="48">
        <v>0</v>
      </c>
      <c r="AS763" s="48">
        <v>0</v>
      </c>
      <c r="AT763" s="48">
        <v>0</v>
      </c>
      <c r="AU763" s="48">
        <v>1</v>
      </c>
      <c r="AV763" s="48">
        <v>4</v>
      </c>
      <c r="AW763" s="48">
        <v>0</v>
      </c>
      <c r="AX763" s="48"/>
      <c r="AY763" s="48"/>
      <c r="AZ763" s="93">
        <f t="shared" si="276"/>
        <v>12</v>
      </c>
      <c r="BA763" s="94"/>
      <c r="BB763" s="107">
        <f t="shared" si="272"/>
        <v>0</v>
      </c>
      <c r="BC763" s="48">
        <f t="shared" si="277"/>
        <v>4</v>
      </c>
      <c r="BD763" s="48">
        <f t="shared" si="278"/>
        <v>2</v>
      </c>
      <c r="BE763" s="48">
        <f t="shared" si="279"/>
        <v>2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1</v>
      </c>
      <c r="BK763" s="48">
        <f t="shared" si="285"/>
        <v>4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13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628</v>
      </c>
      <c r="E764" s="99" t="s">
        <v>460</v>
      </c>
      <c r="F764" s="99" t="s">
        <v>125</v>
      </c>
      <c r="G764" s="100" t="s">
        <v>1123</v>
      </c>
      <c r="H764" s="100">
        <v>32291</v>
      </c>
      <c r="I764" s="99" t="s">
        <v>1128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/>
      <c r="U764" s="41"/>
      <c r="V764" s="93">
        <f t="shared" si="274"/>
        <v>0</v>
      </c>
      <c r="W764" s="94"/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>
        <v>0</v>
      </c>
      <c r="AI764" s="48"/>
      <c r="AJ764" s="48"/>
      <c r="AK764" s="93">
        <f t="shared" si="275"/>
        <v>0</v>
      </c>
      <c r="AL764" s="94"/>
      <c r="AM764" s="107">
        <f t="shared" si="271"/>
        <v>0</v>
      </c>
      <c r="AN764" s="48">
        <v>0</v>
      </c>
      <c r="AO764" s="48">
        <v>0</v>
      </c>
      <c r="AP764" s="48">
        <v>1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>
        <v>0</v>
      </c>
      <c r="AW764" s="48">
        <v>0</v>
      </c>
      <c r="AX764" s="48"/>
      <c r="AY764" s="48"/>
      <c r="AZ764" s="93">
        <f t="shared" si="276"/>
        <v>1</v>
      </c>
      <c r="BA764" s="94"/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1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607</v>
      </c>
      <c r="E765" s="99" t="s">
        <v>69</v>
      </c>
      <c r="F765" s="99" t="s">
        <v>70</v>
      </c>
      <c r="G765" s="100" t="s">
        <v>1123</v>
      </c>
      <c r="H765" s="100">
        <v>32367</v>
      </c>
      <c r="I765" s="99" t="s">
        <v>1129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/>
      <c r="U765" s="41"/>
      <c r="V765" s="93">
        <f t="shared" ref="V765:V768" si="291">SUM(J765:U765)</f>
        <v>0</v>
      </c>
      <c r="W765" s="94"/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/>
      <c r="AJ765" s="48"/>
      <c r="AK765" s="93">
        <f t="shared" ref="AK765:AK768" si="293">SUM(Y765:AJ765)</f>
        <v>0</v>
      </c>
      <c r="AL765" s="94"/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>
        <v>0</v>
      </c>
      <c r="AX765" s="48"/>
      <c r="AY765" s="48"/>
      <c r="AZ765" s="93">
        <f t="shared" ref="AZ765:AZ768" si="295">SUM(AN765:AY765)</f>
        <v>0</v>
      </c>
      <c r="BA765" s="94"/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607</v>
      </c>
      <c r="E766" s="99" t="s">
        <v>69</v>
      </c>
      <c r="F766" s="99" t="s">
        <v>70</v>
      </c>
      <c r="G766" s="100" t="s">
        <v>1123</v>
      </c>
      <c r="H766" s="100">
        <v>32517</v>
      </c>
      <c r="I766" s="99" t="s">
        <v>1130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/>
      <c r="U766" s="41"/>
      <c r="V766" s="93">
        <f t="shared" si="291"/>
        <v>0</v>
      </c>
      <c r="W766" s="94"/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/>
      <c r="AJ766" s="48"/>
      <c r="AK766" s="93">
        <f t="shared" si="293"/>
        <v>0</v>
      </c>
      <c r="AL766" s="94"/>
      <c r="AM766" s="107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>
        <v>0</v>
      </c>
      <c r="AW766" s="48">
        <v>0</v>
      </c>
      <c r="AX766" s="48"/>
      <c r="AY766" s="48"/>
      <c r="AZ766" s="93">
        <f t="shared" si="295"/>
        <v>0</v>
      </c>
      <c r="BA766" s="94"/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575</v>
      </c>
      <c r="E767" s="99" t="s">
        <v>191</v>
      </c>
      <c r="F767" s="99" t="s">
        <v>363</v>
      </c>
      <c r="G767" s="100" t="s">
        <v>1123</v>
      </c>
      <c r="H767" s="100">
        <v>32709</v>
      </c>
      <c r="I767" s="99" t="s">
        <v>1131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/>
      <c r="U767" s="41"/>
      <c r="V767" s="93">
        <f t="shared" si="291"/>
        <v>0</v>
      </c>
      <c r="W767" s="94"/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/>
      <c r="AJ767" s="48"/>
      <c r="AK767" s="93">
        <f t="shared" si="293"/>
        <v>0</v>
      </c>
      <c r="AL767" s="94"/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>
        <v>0</v>
      </c>
      <c r="AW767" s="48">
        <v>0</v>
      </c>
      <c r="AX767" s="48"/>
      <c r="AY767" s="48"/>
      <c r="AZ767" s="93">
        <f t="shared" si="295"/>
        <v>0</v>
      </c>
      <c r="BA767" s="94"/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575</v>
      </c>
      <c r="E768" s="99" t="s">
        <v>191</v>
      </c>
      <c r="F768" s="99" t="s">
        <v>363</v>
      </c>
      <c r="G768" s="100" t="s">
        <v>1126</v>
      </c>
      <c r="H768" s="100">
        <v>32710</v>
      </c>
      <c r="I768" s="99" t="s">
        <v>1132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/>
      <c r="U768" s="41"/>
      <c r="V768" s="93">
        <f t="shared" si="291"/>
        <v>0</v>
      </c>
      <c r="W768" s="94"/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/>
      <c r="AJ768" s="48"/>
      <c r="AK768" s="93">
        <f t="shared" si="293"/>
        <v>0</v>
      </c>
      <c r="AL768" s="94"/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1</v>
      </c>
      <c r="AS768" s="48">
        <v>1</v>
      </c>
      <c r="AT768" s="48">
        <v>0</v>
      </c>
      <c r="AU768" s="48">
        <v>0</v>
      </c>
      <c r="AV768" s="48">
        <v>1</v>
      </c>
      <c r="AW768" s="48">
        <v>0</v>
      </c>
      <c r="AX768" s="48"/>
      <c r="AY768" s="48"/>
      <c r="AZ768" s="93">
        <f t="shared" si="295"/>
        <v>3</v>
      </c>
      <c r="BA768" s="94"/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1</v>
      </c>
      <c r="BH768" s="48">
        <f t="shared" si="302"/>
        <v>1</v>
      </c>
      <c r="BI768" s="48">
        <f t="shared" si="303"/>
        <v>0</v>
      </c>
      <c r="BJ768" s="48">
        <f t="shared" si="304"/>
        <v>0</v>
      </c>
      <c r="BK768" s="48">
        <f t="shared" si="305"/>
        <v>1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3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607</v>
      </c>
      <c r="E769" s="99" t="s">
        <v>69</v>
      </c>
      <c r="F769" s="99" t="s">
        <v>70</v>
      </c>
      <c r="G769" s="100" t="s">
        <v>1123</v>
      </c>
      <c r="H769" s="100">
        <v>32534</v>
      </c>
      <c r="I769" s="99" t="s">
        <v>1133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/>
      <c r="U769" s="41"/>
      <c r="V769" s="93">
        <f t="shared" ref="V769" si="312">SUM(J769:U769)</f>
        <v>0</v>
      </c>
      <c r="W769" s="94"/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/>
      <c r="AJ769" s="48"/>
      <c r="AK769" s="93">
        <f t="shared" ref="AK769" si="314">SUM(Y769:AJ769)</f>
        <v>0</v>
      </c>
      <c r="AL769" s="94"/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>
        <v>0</v>
      </c>
      <c r="AX769" s="48"/>
      <c r="AY769" s="48"/>
      <c r="AZ769" s="93">
        <f t="shared" ref="AZ769" si="316">SUM(AN769:AY769)</f>
        <v>0</v>
      </c>
      <c r="BA769" s="94"/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69</v>
      </c>
      <c r="B770" s="99" t="s">
        <v>70</v>
      </c>
      <c r="C770" s="100">
        <v>406</v>
      </c>
      <c r="D770" s="99" t="s">
        <v>607</v>
      </c>
      <c r="E770" s="99" t="s">
        <v>69</v>
      </c>
      <c r="F770" s="99" t="s">
        <v>70</v>
      </c>
      <c r="G770" s="100" t="s">
        <v>1123</v>
      </c>
      <c r="H770" s="100">
        <v>32646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/>
      <c r="U770" s="41"/>
      <c r="V770" s="93">
        <f t="shared" ref="V770:V774" si="333">SUM(J770:U770)</f>
        <v>0</v>
      </c>
      <c r="W770" s="94"/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/>
      <c r="AJ770" s="48"/>
      <c r="AK770" s="93">
        <f t="shared" ref="AK770:AK774" si="335">SUM(Y770:AJ770)</f>
        <v>0</v>
      </c>
      <c r="AL770" s="94"/>
      <c r="AM770" s="107">
        <f t="shared" ref="AM770:AM774" si="336">+IFERROR(AK770/AL770,0)*100</f>
        <v>0</v>
      </c>
      <c r="AN770" s="48">
        <v>0</v>
      </c>
      <c r="AO770" s="48">
        <v>1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>
        <v>0</v>
      </c>
      <c r="AX770" s="48"/>
      <c r="AY770" s="48"/>
      <c r="AZ770" s="93">
        <f t="shared" ref="AZ770:AZ774" si="337">SUM(AN770:AY770)</f>
        <v>1</v>
      </c>
      <c r="BA770" s="94"/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1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1</v>
      </c>
      <c r="BQ770" s="89">
        <f t="shared" ref="BQ770:BQ774" si="353">IFERROR(BP770/BO770,0)</f>
        <v>0</v>
      </c>
    </row>
    <row r="771" spans="1:69" x14ac:dyDescent="0.3">
      <c r="A771" s="99" t="s">
        <v>191</v>
      </c>
      <c r="B771" s="99" t="s">
        <v>190</v>
      </c>
      <c r="C771" s="100">
        <v>407</v>
      </c>
      <c r="D771" s="99" t="s">
        <v>575</v>
      </c>
      <c r="E771" s="99" t="s">
        <v>191</v>
      </c>
      <c r="F771" s="99" t="s">
        <v>511</v>
      </c>
      <c r="G771" s="100" t="s">
        <v>1123</v>
      </c>
      <c r="H771" s="100">
        <v>32719</v>
      </c>
      <c r="I771" s="99" t="s">
        <v>1135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/>
      <c r="U771" s="41"/>
      <c r="V771" s="93">
        <f t="shared" si="333"/>
        <v>0</v>
      </c>
      <c r="W771" s="94"/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/>
      <c r="AJ771" s="48"/>
      <c r="AK771" s="93">
        <f t="shared" si="335"/>
        <v>0</v>
      </c>
      <c r="AL771" s="94"/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>
        <v>0</v>
      </c>
      <c r="AW771" s="48">
        <v>0</v>
      </c>
      <c r="AX771" s="48"/>
      <c r="AY771" s="48"/>
      <c r="AZ771" s="93">
        <f t="shared" si="337"/>
        <v>0</v>
      </c>
      <c r="BA771" s="94"/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69</v>
      </c>
      <c r="B772" s="99" t="s">
        <v>70</v>
      </c>
      <c r="C772" s="100">
        <v>406</v>
      </c>
      <c r="D772" s="99" t="s">
        <v>607</v>
      </c>
      <c r="E772" s="99" t="s">
        <v>69</v>
      </c>
      <c r="F772" s="99" t="s">
        <v>70</v>
      </c>
      <c r="G772" s="100" t="s">
        <v>1123</v>
      </c>
      <c r="H772" s="100">
        <v>32745</v>
      </c>
      <c r="I772" s="99" t="s">
        <v>1136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>
        <v>0</v>
      </c>
      <c r="T772" s="41"/>
      <c r="U772" s="41"/>
      <c r="V772" s="93">
        <f t="shared" si="333"/>
        <v>0</v>
      </c>
      <c r="W772" s="94"/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/>
      <c r="AJ772" s="48"/>
      <c r="AK772" s="93">
        <f t="shared" si="335"/>
        <v>0</v>
      </c>
      <c r="AL772" s="94"/>
      <c r="AM772" s="107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>
        <v>0</v>
      </c>
      <c r="AW772" s="48">
        <v>0</v>
      </c>
      <c r="AX772" s="48"/>
      <c r="AY772" s="48"/>
      <c r="AZ772" s="93">
        <f t="shared" si="337"/>
        <v>0</v>
      </c>
      <c r="BA772" s="94"/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460</v>
      </c>
      <c r="B773" s="99" t="s">
        <v>383</v>
      </c>
      <c r="C773" s="100">
        <v>401</v>
      </c>
      <c r="D773" s="99" t="s">
        <v>628</v>
      </c>
      <c r="E773" s="99" t="s">
        <v>460</v>
      </c>
      <c r="F773" s="99" t="s">
        <v>292</v>
      </c>
      <c r="G773" s="100" t="s">
        <v>1123</v>
      </c>
      <c r="H773" s="100">
        <v>32465</v>
      </c>
      <c r="I773" s="99" t="s">
        <v>1137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/>
      <c r="U773" s="41"/>
      <c r="V773" s="93">
        <f t="shared" si="333"/>
        <v>0</v>
      </c>
      <c r="W773" s="94"/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/>
      <c r="AJ773" s="48"/>
      <c r="AK773" s="93">
        <f t="shared" si="335"/>
        <v>0</v>
      </c>
      <c r="AL773" s="94"/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>
        <v>0</v>
      </c>
      <c r="AX773" s="48"/>
      <c r="AY773" s="48"/>
      <c r="AZ773" s="93">
        <f t="shared" si="337"/>
        <v>0</v>
      </c>
      <c r="BA773" s="94"/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460</v>
      </c>
      <c r="B774" s="99" t="s">
        <v>24</v>
      </c>
      <c r="C774" s="100">
        <v>401</v>
      </c>
      <c r="D774" s="99" t="s">
        <v>628</v>
      </c>
      <c r="E774" s="99" t="s">
        <v>460</v>
      </c>
      <c r="F774" s="99" t="s">
        <v>24</v>
      </c>
      <c r="G774" s="100" t="s">
        <v>1123</v>
      </c>
      <c r="H774" s="100">
        <v>33095</v>
      </c>
      <c r="I774" s="99" t="s">
        <v>1138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>
        <v>0</v>
      </c>
      <c r="T774" s="41"/>
      <c r="U774" s="41"/>
      <c r="V774" s="93">
        <f t="shared" si="333"/>
        <v>0</v>
      </c>
      <c r="W774" s="94"/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/>
      <c r="AJ774" s="48"/>
      <c r="AK774" s="93">
        <f t="shared" si="335"/>
        <v>0</v>
      </c>
      <c r="AL774" s="94"/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>
        <v>0</v>
      </c>
      <c r="AW774" s="48">
        <v>0</v>
      </c>
      <c r="AX774" s="48"/>
      <c r="AY774" s="48"/>
      <c r="AZ774" s="93">
        <f t="shared" si="337"/>
        <v>0</v>
      </c>
      <c r="BA774" s="94"/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1139</v>
      </c>
      <c r="E775" s="99" t="s">
        <v>512</v>
      </c>
      <c r="F775" s="99" t="s">
        <v>217</v>
      </c>
      <c r="G775" s="100" t="s">
        <v>1123</v>
      </c>
      <c r="H775" s="100">
        <v>33130</v>
      </c>
      <c r="I775" s="99" t="s">
        <v>1140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  <c r="S775" s="41">
        <v>0</v>
      </c>
      <c r="T775" s="41"/>
      <c r="U775" s="41"/>
      <c r="V775" s="93">
        <f t="shared" ref="V775:V777" si="354">SUM(J775:U775)</f>
        <v>0</v>
      </c>
      <c r="W775" s="94"/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/>
      <c r="AJ775" s="48"/>
      <c r="AK775" s="93">
        <f t="shared" ref="AK775:AK777" si="356">SUM(Y775:AJ775)</f>
        <v>0</v>
      </c>
      <c r="AL775" s="94"/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>
        <v>0</v>
      </c>
      <c r="AW775" s="48">
        <v>0</v>
      </c>
      <c r="AX775" s="48"/>
      <c r="AY775" s="48"/>
      <c r="AZ775" s="93">
        <f t="shared" ref="AZ775:AZ777" si="358">SUM(AN775:AY775)</f>
        <v>0</v>
      </c>
      <c r="BA775" s="94"/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191</v>
      </c>
      <c r="B776" s="99" t="s">
        <v>361</v>
      </c>
      <c r="C776" s="100">
        <v>407</v>
      </c>
      <c r="D776" s="99" t="s">
        <v>575</v>
      </c>
      <c r="E776" s="99" t="s">
        <v>191</v>
      </c>
      <c r="F776" s="99" t="s">
        <v>363</v>
      </c>
      <c r="G776" s="100" t="s">
        <v>1126</v>
      </c>
      <c r="H776" s="100">
        <v>32852</v>
      </c>
      <c r="I776" s="99" t="s">
        <v>1141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/>
      <c r="U776" s="41"/>
      <c r="V776" s="93">
        <f t="shared" si="354"/>
        <v>0</v>
      </c>
      <c r="W776" s="94"/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/>
      <c r="AJ776" s="48"/>
      <c r="AK776" s="93">
        <f t="shared" si="356"/>
        <v>0</v>
      </c>
      <c r="AL776" s="94"/>
      <c r="AM776" s="107">
        <f t="shared" si="357"/>
        <v>0</v>
      </c>
      <c r="AN776" s="48">
        <v>0</v>
      </c>
      <c r="AO776" s="48">
        <v>0</v>
      </c>
      <c r="AP776" s="48">
        <v>0</v>
      </c>
      <c r="AQ776" s="48">
        <v>0</v>
      </c>
      <c r="AR776" s="48">
        <v>0</v>
      </c>
      <c r="AS776" s="48">
        <v>0</v>
      </c>
      <c r="AT776" s="48">
        <v>0</v>
      </c>
      <c r="AU776" s="48">
        <v>0</v>
      </c>
      <c r="AV776" s="48">
        <v>0</v>
      </c>
      <c r="AW776" s="48">
        <v>0</v>
      </c>
      <c r="AX776" s="48"/>
      <c r="AY776" s="48"/>
      <c r="AZ776" s="93">
        <f t="shared" si="358"/>
        <v>0</v>
      </c>
      <c r="BA776" s="94"/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191</v>
      </c>
      <c r="B777" s="99" t="s">
        <v>361</v>
      </c>
      <c r="C777" s="100">
        <v>407</v>
      </c>
      <c r="D777" s="99" t="s">
        <v>575</v>
      </c>
      <c r="E777" s="99" t="s">
        <v>191</v>
      </c>
      <c r="F777" s="99" t="s">
        <v>363</v>
      </c>
      <c r="G777" s="100" t="s">
        <v>1123</v>
      </c>
      <c r="H777" s="100">
        <v>32851</v>
      </c>
      <c r="I777" s="99" t="s">
        <v>1142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/>
      <c r="U777" s="41"/>
      <c r="V777" s="93">
        <f t="shared" si="354"/>
        <v>0</v>
      </c>
      <c r="W777" s="94"/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/>
      <c r="AJ777" s="48"/>
      <c r="AK777" s="93">
        <f t="shared" si="356"/>
        <v>0</v>
      </c>
      <c r="AL777" s="94"/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>
        <v>0</v>
      </c>
      <c r="AW777" s="48">
        <v>0</v>
      </c>
      <c r="AX777" s="48"/>
      <c r="AY777" s="48"/>
      <c r="AZ777" s="93">
        <f t="shared" si="358"/>
        <v>0</v>
      </c>
      <c r="BA777" s="94"/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460</v>
      </c>
      <c r="B778" s="99" t="s">
        <v>125</v>
      </c>
      <c r="C778" s="100">
        <v>401</v>
      </c>
      <c r="D778" s="99" t="s">
        <v>628</v>
      </c>
      <c r="E778" s="99" t="s">
        <v>460</v>
      </c>
      <c r="F778" s="99" t="s">
        <v>125</v>
      </c>
      <c r="G778" s="100" t="s">
        <v>1123</v>
      </c>
      <c r="H778" s="100">
        <v>33385</v>
      </c>
      <c r="I778" s="99" t="s">
        <v>1143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/>
      <c r="U778" s="41"/>
      <c r="V778" s="93">
        <f t="shared" ref="V778:V780" si="375">SUM(J778:U778)</f>
        <v>0</v>
      </c>
      <c r="W778" s="94"/>
      <c r="X778" s="107">
        <f t="shared" ref="X778:X780" si="376">+IFERROR(V778/W778,0)*100</f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>
        <v>0</v>
      </c>
      <c r="AI778" s="48"/>
      <c r="AJ778" s="48"/>
      <c r="AK778" s="93">
        <f t="shared" ref="AK778:AK780" si="377">SUM(Y778:AJ778)</f>
        <v>0</v>
      </c>
      <c r="AL778" s="94"/>
      <c r="AM778" s="107">
        <f t="shared" ref="AM778:AM780" si="378">+IFERROR(AK778/AL778,0)*100</f>
        <v>0</v>
      </c>
      <c r="AN778" s="48">
        <v>0</v>
      </c>
      <c r="AO778" s="48">
        <v>0</v>
      </c>
      <c r="AP778" s="48">
        <v>0</v>
      </c>
      <c r="AQ778" s="48">
        <v>0</v>
      </c>
      <c r="AR778" s="48">
        <v>0</v>
      </c>
      <c r="AS778" s="48">
        <v>0</v>
      </c>
      <c r="AT778" s="48">
        <v>0</v>
      </c>
      <c r="AU778" s="48">
        <v>0</v>
      </c>
      <c r="AV778" s="48">
        <v>0</v>
      </c>
      <c r="AW778" s="48">
        <v>0</v>
      </c>
      <c r="AX778" s="48"/>
      <c r="AY778" s="48"/>
      <c r="AZ778" s="93">
        <f t="shared" ref="AZ778:AZ780" si="379">SUM(AN778:AY778)</f>
        <v>0</v>
      </c>
      <c r="BA778" s="94"/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460</v>
      </c>
      <c r="B779" s="99" t="s">
        <v>125</v>
      </c>
      <c r="C779" s="100">
        <v>401</v>
      </c>
      <c r="D779" s="99" t="s">
        <v>628</v>
      </c>
      <c r="E779" s="99" t="s">
        <v>460</v>
      </c>
      <c r="F779" s="99" t="s">
        <v>125</v>
      </c>
      <c r="G779" s="100" t="s">
        <v>1123</v>
      </c>
      <c r="H779" s="100">
        <v>33384</v>
      </c>
      <c r="I779" s="99" t="s">
        <v>1144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/>
      <c r="U779" s="41"/>
      <c r="V779" s="93">
        <f t="shared" si="375"/>
        <v>0</v>
      </c>
      <c r="W779" s="94"/>
      <c r="X779" s="107">
        <f t="shared" si="376"/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>
        <v>0</v>
      </c>
      <c r="AI779" s="48"/>
      <c r="AJ779" s="48"/>
      <c r="AK779" s="93">
        <f t="shared" si="377"/>
        <v>0</v>
      </c>
      <c r="AL779" s="94"/>
      <c r="AM779" s="107">
        <f t="shared" si="378"/>
        <v>0</v>
      </c>
      <c r="AN779" s="48">
        <v>0</v>
      </c>
      <c r="AO779" s="48">
        <v>0</v>
      </c>
      <c r="AP779" s="48">
        <v>0</v>
      </c>
      <c r="AQ779" s="48">
        <v>0</v>
      </c>
      <c r="AR779" s="48">
        <v>0</v>
      </c>
      <c r="AS779" s="48">
        <v>0</v>
      </c>
      <c r="AT779" s="48">
        <v>0</v>
      </c>
      <c r="AU779" s="48">
        <v>0</v>
      </c>
      <c r="AV779" s="48">
        <v>0</v>
      </c>
      <c r="AW779" s="48">
        <v>0</v>
      </c>
      <c r="AX779" s="48"/>
      <c r="AY779" s="48"/>
      <c r="AZ779" s="93">
        <f t="shared" si="379"/>
        <v>0</v>
      </c>
      <c r="BA779" s="94"/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512</v>
      </c>
      <c r="B780" s="99" t="s">
        <v>41</v>
      </c>
      <c r="C780" s="100">
        <v>404</v>
      </c>
      <c r="D780" s="99" t="s">
        <v>1139</v>
      </c>
      <c r="E780" s="99" t="s">
        <v>512</v>
      </c>
      <c r="F780" s="99" t="s">
        <v>41</v>
      </c>
      <c r="G780" s="100" t="s">
        <v>1126</v>
      </c>
      <c r="H780" s="100">
        <v>33683</v>
      </c>
      <c r="I780" s="99" t="s">
        <v>1145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/>
      <c r="U780" s="41"/>
      <c r="V780" s="93">
        <f t="shared" si="375"/>
        <v>0</v>
      </c>
      <c r="W780" s="94"/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/>
      <c r="AJ780" s="48"/>
      <c r="AK780" s="93">
        <f t="shared" si="377"/>
        <v>0</v>
      </c>
      <c r="AL780" s="94"/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>
        <v>0</v>
      </c>
      <c r="AW780" s="48">
        <v>0</v>
      </c>
      <c r="AX780" s="48"/>
      <c r="AY780" s="48"/>
      <c r="AZ780" s="93">
        <f t="shared" si="379"/>
        <v>0</v>
      </c>
      <c r="BA780" s="94"/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191</v>
      </c>
      <c r="B781" s="99" t="s">
        <v>361</v>
      </c>
      <c r="C781" s="100">
        <v>407</v>
      </c>
      <c r="D781" s="99" t="s">
        <v>1147</v>
      </c>
      <c r="E781" s="99" t="s">
        <v>191</v>
      </c>
      <c r="F781" s="99" t="s">
        <v>363</v>
      </c>
      <c r="G781" s="100" t="s">
        <v>524</v>
      </c>
      <c r="H781" s="100">
        <v>34149</v>
      </c>
      <c r="I781" s="99" t="s">
        <v>1148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>
        <v>0</v>
      </c>
      <c r="T781" s="41"/>
      <c r="U781" s="41"/>
      <c r="V781" s="93">
        <f t="shared" ref="V781:V787" si="396">SUM(J781:U781)</f>
        <v>0</v>
      </c>
      <c r="W781" s="94"/>
      <c r="X781" s="107">
        <f t="shared" ref="X781:X787" si="397">+IFERROR(V781/W781,0)*100</f>
        <v>0</v>
      </c>
      <c r="Y781" s="48">
        <v>0</v>
      </c>
      <c r="Z781" s="48">
        <v>0</v>
      </c>
      <c r="AA781" s="48">
        <v>0</v>
      </c>
      <c r="AB781" s="48">
        <v>0</v>
      </c>
      <c r="AC781" s="48">
        <v>0</v>
      </c>
      <c r="AD781" s="48">
        <v>0</v>
      </c>
      <c r="AE781" s="48">
        <v>0</v>
      </c>
      <c r="AF781" s="48">
        <v>0</v>
      </c>
      <c r="AG781" s="48">
        <v>0</v>
      </c>
      <c r="AH781" s="48">
        <v>0</v>
      </c>
      <c r="AI781" s="48"/>
      <c r="AJ781" s="48"/>
      <c r="AK781" s="93">
        <f t="shared" ref="AK781:AK787" si="398">SUM(Y781:AJ781)</f>
        <v>0</v>
      </c>
      <c r="AL781" s="94"/>
      <c r="AM781" s="107">
        <f t="shared" ref="AM781:AM787" si="399">+IFERROR(AK781/AL781,0)*100</f>
        <v>0</v>
      </c>
      <c r="AN781" s="48">
        <v>0</v>
      </c>
      <c r="AO781" s="48">
        <v>0</v>
      </c>
      <c r="AP781" s="48">
        <v>0</v>
      </c>
      <c r="AQ781" s="48">
        <v>0</v>
      </c>
      <c r="AR781" s="48">
        <v>0</v>
      </c>
      <c r="AS781" s="48">
        <v>0</v>
      </c>
      <c r="AT781" s="48">
        <v>0</v>
      </c>
      <c r="AU781" s="48">
        <v>0</v>
      </c>
      <c r="AV781" s="48">
        <v>0</v>
      </c>
      <c r="AW781" s="48">
        <v>0</v>
      </c>
      <c r="AX781" s="48"/>
      <c r="AY781" s="48"/>
      <c r="AZ781" s="93">
        <f t="shared" ref="AZ781:AZ787" si="400">SUM(AN781:AY781)</f>
        <v>0</v>
      </c>
      <c r="BA781" s="94"/>
      <c r="BB781" s="107">
        <f t="shared" ref="BB781:BB787" si="401">+IFERROR(AZ781/BA781,0)*100</f>
        <v>0</v>
      </c>
      <c r="BC781" s="48">
        <f t="shared" ref="BC781:BC787" si="402">+J781+Y781+AN781</f>
        <v>0</v>
      </c>
      <c r="BD781" s="48">
        <f t="shared" ref="BD781:BD787" si="403">+K781+Z781+AO781</f>
        <v>0</v>
      </c>
      <c r="BE781" s="48">
        <f t="shared" ref="BE781:BE787" si="404">+L781+AA781+AP781</f>
        <v>0</v>
      </c>
      <c r="BF781" s="48">
        <f t="shared" ref="BF781:BF787" si="405">+M781+AB781+AQ781</f>
        <v>0</v>
      </c>
      <c r="BG781" s="48">
        <f t="shared" ref="BG781:BG787" si="406">+N781+AC781+AR781</f>
        <v>0</v>
      </c>
      <c r="BH781" s="48">
        <f t="shared" ref="BH781:BH787" si="407">+O781+AD781+AS781</f>
        <v>0</v>
      </c>
      <c r="BI781" s="48">
        <f t="shared" ref="BI781:BI787" si="408">+P781+AE781+AT781</f>
        <v>0</v>
      </c>
      <c r="BJ781" s="48">
        <f t="shared" ref="BJ781:BJ787" si="409">+Q781+AF781+AU781</f>
        <v>0</v>
      </c>
      <c r="BK781" s="48">
        <f t="shared" ref="BK781:BK787" si="410">+R781+AG781+AV781</f>
        <v>0</v>
      </c>
      <c r="BL781" s="48">
        <f t="shared" ref="BL781:BL787" si="411">+S781+AH781+AW781</f>
        <v>0</v>
      </c>
      <c r="BM781" s="48">
        <f t="shared" ref="BM781:BM787" si="412">+T781+AI781+AX781</f>
        <v>0</v>
      </c>
      <c r="BN781" s="48">
        <f t="shared" ref="BN781:BN787" si="413">+U781+AJ781+AY781</f>
        <v>0</v>
      </c>
      <c r="BO781" s="117">
        <f t="shared" ref="BO781:BO787" si="414">+W781+AL781+BA781</f>
        <v>0</v>
      </c>
      <c r="BP781" s="87">
        <f t="shared" ref="BP781:BP787" si="415">+V781+AK781+AZ781</f>
        <v>0</v>
      </c>
      <c r="BQ781" s="89">
        <f t="shared" ref="BQ781:BQ787" si="416">IFERROR(BP781/BO781,0)</f>
        <v>0</v>
      </c>
    </row>
    <row r="782" spans="1:69" x14ac:dyDescent="0.3">
      <c r="A782" s="99" t="s">
        <v>191</v>
      </c>
      <c r="B782" s="99" t="s">
        <v>361</v>
      </c>
      <c r="C782" s="100">
        <v>407</v>
      </c>
      <c r="D782" s="99" t="s">
        <v>1147</v>
      </c>
      <c r="E782" s="99" t="s">
        <v>191</v>
      </c>
      <c r="F782" s="99" t="s">
        <v>363</v>
      </c>
      <c r="G782" s="100" t="s">
        <v>541</v>
      </c>
      <c r="H782" s="100">
        <v>34150</v>
      </c>
      <c r="I782" s="99" t="s">
        <v>1149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/>
      <c r="U782" s="41"/>
      <c r="V782" s="93">
        <f t="shared" si="396"/>
        <v>0</v>
      </c>
      <c r="W782" s="94"/>
      <c r="X782" s="107">
        <f t="shared" si="397"/>
        <v>0</v>
      </c>
      <c r="Y782" s="48">
        <v>0</v>
      </c>
      <c r="Z782" s="48">
        <v>0</v>
      </c>
      <c r="AA782" s="48">
        <v>0</v>
      </c>
      <c r="AB782" s="48">
        <v>0</v>
      </c>
      <c r="AC782" s="48">
        <v>0</v>
      </c>
      <c r="AD782" s="48">
        <v>0</v>
      </c>
      <c r="AE782" s="48">
        <v>0</v>
      </c>
      <c r="AF782" s="48">
        <v>0</v>
      </c>
      <c r="AG782" s="48">
        <v>0</v>
      </c>
      <c r="AH782" s="48">
        <v>0</v>
      </c>
      <c r="AI782" s="48"/>
      <c r="AJ782" s="48"/>
      <c r="AK782" s="93">
        <f t="shared" si="398"/>
        <v>0</v>
      </c>
      <c r="AL782" s="94"/>
      <c r="AM782" s="107">
        <f t="shared" si="399"/>
        <v>0</v>
      </c>
      <c r="AN782" s="48">
        <v>0</v>
      </c>
      <c r="AO782" s="48">
        <v>0</v>
      </c>
      <c r="AP782" s="48">
        <v>0</v>
      </c>
      <c r="AQ782" s="48">
        <v>0</v>
      </c>
      <c r="AR782" s="48">
        <v>0</v>
      </c>
      <c r="AS782" s="48">
        <v>0</v>
      </c>
      <c r="AT782" s="48">
        <v>0</v>
      </c>
      <c r="AU782" s="48">
        <v>0</v>
      </c>
      <c r="AV782" s="48">
        <v>0</v>
      </c>
      <c r="AW782" s="48">
        <v>0</v>
      </c>
      <c r="AX782" s="48"/>
      <c r="AY782" s="48"/>
      <c r="AZ782" s="93">
        <f t="shared" si="400"/>
        <v>0</v>
      </c>
      <c r="BA782" s="94"/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191</v>
      </c>
      <c r="B783" s="99" t="s">
        <v>361</v>
      </c>
      <c r="C783" s="100">
        <v>407</v>
      </c>
      <c r="D783" s="99" t="s">
        <v>1147</v>
      </c>
      <c r="E783" s="99" t="s">
        <v>191</v>
      </c>
      <c r="F783" s="99" t="s">
        <v>363</v>
      </c>
      <c r="G783" s="100" t="s">
        <v>522</v>
      </c>
      <c r="H783" s="100">
        <v>34151</v>
      </c>
      <c r="I783" s="99" t="s">
        <v>1150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>
        <v>0</v>
      </c>
      <c r="T783" s="41"/>
      <c r="U783" s="41"/>
      <c r="V783" s="93">
        <f t="shared" si="396"/>
        <v>0</v>
      </c>
      <c r="W783" s="94"/>
      <c r="X783" s="107">
        <f t="shared" si="397"/>
        <v>0</v>
      </c>
      <c r="Y783" s="48">
        <v>0</v>
      </c>
      <c r="Z783" s="48">
        <v>0</v>
      </c>
      <c r="AA783" s="48">
        <v>0</v>
      </c>
      <c r="AB783" s="48">
        <v>0</v>
      </c>
      <c r="AC783" s="48">
        <v>0</v>
      </c>
      <c r="AD783" s="48">
        <v>0</v>
      </c>
      <c r="AE783" s="48">
        <v>0</v>
      </c>
      <c r="AF783" s="48">
        <v>0</v>
      </c>
      <c r="AG783" s="48">
        <v>0</v>
      </c>
      <c r="AH783" s="48">
        <v>0</v>
      </c>
      <c r="AI783" s="48"/>
      <c r="AJ783" s="48"/>
      <c r="AK783" s="93">
        <f t="shared" si="398"/>
        <v>0</v>
      </c>
      <c r="AL783" s="94"/>
      <c r="AM783" s="107">
        <f t="shared" si="399"/>
        <v>0</v>
      </c>
      <c r="AN783" s="48">
        <v>0</v>
      </c>
      <c r="AO783" s="48">
        <v>0</v>
      </c>
      <c r="AP783" s="48">
        <v>0</v>
      </c>
      <c r="AQ783" s="48">
        <v>0</v>
      </c>
      <c r="AR783" s="48">
        <v>0</v>
      </c>
      <c r="AS783" s="48">
        <v>0</v>
      </c>
      <c r="AT783" s="48">
        <v>0</v>
      </c>
      <c r="AU783" s="48">
        <v>0</v>
      </c>
      <c r="AV783" s="48">
        <v>0</v>
      </c>
      <c r="AW783" s="48">
        <v>0</v>
      </c>
      <c r="AX783" s="48"/>
      <c r="AY783" s="48"/>
      <c r="AZ783" s="93">
        <f t="shared" si="400"/>
        <v>0</v>
      </c>
      <c r="BA783" s="94"/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512</v>
      </c>
      <c r="B784" s="99" t="s">
        <v>41</v>
      </c>
      <c r="C784" s="100">
        <v>404</v>
      </c>
      <c r="D784" s="99" t="s">
        <v>512</v>
      </c>
      <c r="E784" s="99" t="s">
        <v>512</v>
      </c>
      <c r="F784" s="99" t="s">
        <v>142</v>
      </c>
      <c r="G784" s="100" t="s">
        <v>522</v>
      </c>
      <c r="H784" s="100">
        <v>34507</v>
      </c>
      <c r="I784" s="99" t="s">
        <v>1151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>
        <v>0</v>
      </c>
      <c r="T784" s="41"/>
      <c r="U784" s="41"/>
      <c r="V784" s="93">
        <f t="shared" si="396"/>
        <v>0</v>
      </c>
      <c r="W784" s="94"/>
      <c r="X784" s="107">
        <f t="shared" si="397"/>
        <v>0</v>
      </c>
      <c r="Y784" s="48">
        <v>0</v>
      </c>
      <c r="Z784" s="48">
        <v>0</v>
      </c>
      <c r="AA784" s="48">
        <v>0</v>
      </c>
      <c r="AB784" s="48">
        <v>0</v>
      </c>
      <c r="AC784" s="48">
        <v>0</v>
      </c>
      <c r="AD784" s="48">
        <v>0</v>
      </c>
      <c r="AE784" s="48">
        <v>0</v>
      </c>
      <c r="AF784" s="48">
        <v>0</v>
      </c>
      <c r="AG784" s="48">
        <v>0</v>
      </c>
      <c r="AH784" s="48">
        <v>0</v>
      </c>
      <c r="AI784" s="48"/>
      <c r="AJ784" s="48"/>
      <c r="AK784" s="93">
        <f t="shared" si="398"/>
        <v>0</v>
      </c>
      <c r="AL784" s="94"/>
      <c r="AM784" s="107">
        <f t="shared" si="399"/>
        <v>0</v>
      </c>
      <c r="AN784" s="48">
        <v>0</v>
      </c>
      <c r="AO784" s="48">
        <v>0</v>
      </c>
      <c r="AP784" s="48">
        <v>0</v>
      </c>
      <c r="AQ784" s="48">
        <v>0</v>
      </c>
      <c r="AR784" s="48">
        <v>0</v>
      </c>
      <c r="AS784" s="48">
        <v>0</v>
      </c>
      <c r="AT784" s="48">
        <v>0</v>
      </c>
      <c r="AU784" s="48">
        <v>0</v>
      </c>
      <c r="AV784" s="48">
        <v>0</v>
      </c>
      <c r="AW784" s="48">
        <v>0</v>
      </c>
      <c r="AX784" s="48"/>
      <c r="AY784" s="48"/>
      <c r="AZ784" s="93">
        <f t="shared" si="400"/>
        <v>0</v>
      </c>
      <c r="BA784" s="94"/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512</v>
      </c>
      <c r="B785" s="99" t="s">
        <v>41</v>
      </c>
      <c r="C785" s="100">
        <v>404</v>
      </c>
      <c r="D785" s="99" t="s">
        <v>512</v>
      </c>
      <c r="E785" s="99" t="s">
        <v>512</v>
      </c>
      <c r="F785" s="99" t="s">
        <v>16</v>
      </c>
      <c r="G785" s="100" t="s">
        <v>522</v>
      </c>
      <c r="H785" s="100">
        <v>34501</v>
      </c>
      <c r="I785" s="99" t="s">
        <v>1152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>
        <v>0</v>
      </c>
      <c r="T785" s="41"/>
      <c r="U785" s="41"/>
      <c r="V785" s="93">
        <f t="shared" si="396"/>
        <v>0</v>
      </c>
      <c r="W785" s="94"/>
      <c r="X785" s="107">
        <f t="shared" si="397"/>
        <v>0</v>
      </c>
      <c r="Y785" s="48">
        <v>0</v>
      </c>
      <c r="Z785" s="48">
        <v>0</v>
      </c>
      <c r="AA785" s="48">
        <v>0</v>
      </c>
      <c r="AB785" s="48">
        <v>0</v>
      </c>
      <c r="AC785" s="48">
        <v>0</v>
      </c>
      <c r="AD785" s="48">
        <v>0</v>
      </c>
      <c r="AE785" s="48">
        <v>0</v>
      </c>
      <c r="AF785" s="48">
        <v>0</v>
      </c>
      <c r="AG785" s="48">
        <v>0</v>
      </c>
      <c r="AH785" s="48">
        <v>0</v>
      </c>
      <c r="AI785" s="48"/>
      <c r="AJ785" s="48"/>
      <c r="AK785" s="93">
        <f t="shared" si="398"/>
        <v>0</v>
      </c>
      <c r="AL785" s="94"/>
      <c r="AM785" s="107">
        <f t="shared" si="399"/>
        <v>0</v>
      </c>
      <c r="AN785" s="48">
        <v>0</v>
      </c>
      <c r="AO785" s="48">
        <v>0</v>
      </c>
      <c r="AP785" s="48">
        <v>0</v>
      </c>
      <c r="AQ785" s="48">
        <v>0</v>
      </c>
      <c r="AR785" s="48">
        <v>0</v>
      </c>
      <c r="AS785" s="48">
        <v>0</v>
      </c>
      <c r="AT785" s="48">
        <v>0</v>
      </c>
      <c r="AU785" s="48">
        <v>0</v>
      </c>
      <c r="AV785" s="48">
        <v>0</v>
      </c>
      <c r="AW785" s="48">
        <v>0</v>
      </c>
      <c r="AX785" s="48"/>
      <c r="AY785" s="48"/>
      <c r="AZ785" s="93">
        <f t="shared" si="400"/>
        <v>0</v>
      </c>
      <c r="BA785" s="94"/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191</v>
      </c>
      <c r="B786" s="99" t="s">
        <v>190</v>
      </c>
      <c r="C786" s="100">
        <v>407</v>
      </c>
      <c r="D786" s="99" t="s">
        <v>1147</v>
      </c>
      <c r="E786" s="99" t="s">
        <v>191</v>
      </c>
      <c r="F786" s="99" t="s">
        <v>190</v>
      </c>
      <c r="G786" s="100" t="s">
        <v>522</v>
      </c>
      <c r="H786" s="100">
        <v>34472</v>
      </c>
      <c r="I786" s="99" t="s">
        <v>1153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>
        <v>0</v>
      </c>
      <c r="T786" s="41"/>
      <c r="U786" s="41"/>
      <c r="V786" s="93">
        <f t="shared" si="396"/>
        <v>0</v>
      </c>
      <c r="W786" s="94"/>
      <c r="X786" s="107">
        <f t="shared" si="397"/>
        <v>0</v>
      </c>
      <c r="Y786" s="48">
        <v>0</v>
      </c>
      <c r="Z786" s="48">
        <v>0</v>
      </c>
      <c r="AA786" s="48">
        <v>0</v>
      </c>
      <c r="AB786" s="48">
        <v>0</v>
      </c>
      <c r="AC786" s="48">
        <v>0</v>
      </c>
      <c r="AD786" s="48">
        <v>0</v>
      </c>
      <c r="AE786" s="48">
        <v>0</v>
      </c>
      <c r="AF786" s="48">
        <v>0</v>
      </c>
      <c r="AG786" s="48">
        <v>0</v>
      </c>
      <c r="AH786" s="48">
        <v>0</v>
      </c>
      <c r="AI786" s="48"/>
      <c r="AJ786" s="48"/>
      <c r="AK786" s="93">
        <f t="shared" si="398"/>
        <v>0</v>
      </c>
      <c r="AL786" s="94"/>
      <c r="AM786" s="107">
        <f t="shared" si="399"/>
        <v>0</v>
      </c>
      <c r="AN786" s="48">
        <v>0</v>
      </c>
      <c r="AO786" s="48">
        <v>0</v>
      </c>
      <c r="AP786" s="48">
        <v>0</v>
      </c>
      <c r="AQ786" s="48">
        <v>0</v>
      </c>
      <c r="AR786" s="48">
        <v>0</v>
      </c>
      <c r="AS786" s="48">
        <v>0</v>
      </c>
      <c r="AT786" s="48">
        <v>0</v>
      </c>
      <c r="AU786" s="48">
        <v>0</v>
      </c>
      <c r="AV786" s="48">
        <v>0</v>
      </c>
      <c r="AW786" s="48">
        <v>0</v>
      </c>
      <c r="AX786" s="48"/>
      <c r="AY786" s="48"/>
      <c r="AZ786" s="93">
        <f t="shared" si="400"/>
        <v>0</v>
      </c>
      <c r="BA786" s="94"/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118" t="s">
        <v>5</v>
      </c>
      <c r="B787" s="118" t="s">
        <v>269</v>
      </c>
      <c r="C787" s="119">
        <v>400</v>
      </c>
      <c r="D787" s="118" t="s">
        <v>534</v>
      </c>
      <c r="E787" s="118" t="s">
        <v>510</v>
      </c>
      <c r="F787" s="118" t="s">
        <v>456</v>
      </c>
      <c r="G787" s="119" t="s">
        <v>541</v>
      </c>
      <c r="H787" s="119">
        <v>33980</v>
      </c>
      <c r="I787" s="118" t="s">
        <v>1154</v>
      </c>
      <c r="J787" s="41">
        <v>0</v>
      </c>
      <c r="K787" s="41">
        <v>0</v>
      </c>
      <c r="L787" s="41">
        <v>0</v>
      </c>
      <c r="M787" s="41">
        <v>0</v>
      </c>
      <c r="N787" s="41">
        <v>0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>
        <v>0</v>
      </c>
      <c r="V787" s="93">
        <f t="shared" si="396"/>
        <v>0</v>
      </c>
      <c r="W787" s="94">
        <v>0</v>
      </c>
      <c r="X787" s="107">
        <f t="shared" si="397"/>
        <v>0</v>
      </c>
      <c r="Y787" s="48">
        <v>0</v>
      </c>
      <c r="Z787" s="48">
        <v>0</v>
      </c>
      <c r="AA787" s="48">
        <v>0</v>
      </c>
      <c r="AB787" s="48">
        <v>0</v>
      </c>
      <c r="AC787" s="48">
        <v>0</v>
      </c>
      <c r="AD787" s="48">
        <v>0</v>
      </c>
      <c r="AE787" s="48">
        <v>0</v>
      </c>
      <c r="AF787" s="48">
        <v>0</v>
      </c>
      <c r="AG787" s="48">
        <v>0</v>
      </c>
      <c r="AH787" s="48">
        <v>0</v>
      </c>
      <c r="AI787" s="48">
        <v>0</v>
      </c>
      <c r="AJ787" s="48">
        <v>0</v>
      </c>
      <c r="AK787" s="93">
        <f t="shared" si="398"/>
        <v>0</v>
      </c>
      <c r="AL787" s="94">
        <v>0</v>
      </c>
      <c r="AM787" s="107">
        <f t="shared" si="399"/>
        <v>0</v>
      </c>
      <c r="AN787" s="48">
        <v>0</v>
      </c>
      <c r="AO787" s="48">
        <v>0</v>
      </c>
      <c r="AP787" s="48">
        <v>0</v>
      </c>
      <c r="AQ787" s="48">
        <v>0</v>
      </c>
      <c r="AR787" s="48">
        <v>0</v>
      </c>
      <c r="AS787" s="48">
        <v>0</v>
      </c>
      <c r="AT787" s="48">
        <v>0</v>
      </c>
      <c r="AU787" s="48">
        <v>0</v>
      </c>
      <c r="AV787" s="48">
        <v>0</v>
      </c>
      <c r="AW787" s="48">
        <v>0</v>
      </c>
      <c r="AX787" s="48">
        <v>0</v>
      </c>
      <c r="AY787" s="48">
        <v>0</v>
      </c>
      <c r="AZ787" s="93">
        <f t="shared" si="400"/>
        <v>0</v>
      </c>
      <c r="BA787" s="94">
        <v>0</v>
      </c>
      <c r="BB787" s="107">
        <f t="shared" si="401"/>
        <v>0</v>
      </c>
      <c r="BC787" s="48">
        <f t="shared" si="402"/>
        <v>0</v>
      </c>
      <c r="BD787" s="48">
        <f t="shared" si="403"/>
        <v>0</v>
      </c>
      <c r="BE787" s="48">
        <f t="shared" si="404"/>
        <v>0</v>
      </c>
      <c r="BF787" s="48">
        <f t="shared" si="405"/>
        <v>0</v>
      </c>
      <c r="BG787" s="48">
        <f t="shared" si="406"/>
        <v>0</v>
      </c>
      <c r="BH787" s="48">
        <f t="shared" si="407"/>
        <v>0</v>
      </c>
      <c r="BI787" s="48">
        <f t="shared" si="408"/>
        <v>0</v>
      </c>
      <c r="BJ787" s="48">
        <f t="shared" si="409"/>
        <v>0</v>
      </c>
      <c r="BK787" s="48">
        <f t="shared" si="410"/>
        <v>0</v>
      </c>
      <c r="BL787" s="48">
        <f t="shared" si="411"/>
        <v>0</v>
      </c>
      <c r="BM787" s="48">
        <f t="shared" si="412"/>
        <v>0</v>
      </c>
      <c r="BN787" s="48">
        <f t="shared" si="413"/>
        <v>0</v>
      </c>
      <c r="BO787" s="117">
        <f t="shared" si="414"/>
        <v>0</v>
      </c>
      <c r="BP787" s="87">
        <f t="shared" si="415"/>
        <v>0</v>
      </c>
      <c r="BQ787" s="89">
        <f t="shared" si="416"/>
        <v>0</v>
      </c>
    </row>
  </sheetData>
  <autoFilter ref="A5:I787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788:H1048576">
    <cfRule type="duplicateValues" dxfId="3" priority="6"/>
  </conditionalFormatting>
  <conditionalFormatting sqref="H1:H5 H788:H1048576">
    <cfRule type="duplicateValues" dxfId="2" priority="4"/>
  </conditionalFormatting>
  <conditionalFormatting sqref="H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204</v>
      </c>
      <c r="D4" s="82">
        <f>+IRA!K4+IRA!Z4+IRA!AO4</f>
        <v>238</v>
      </c>
      <c r="E4" s="82">
        <f>+IRA!L4+IRA!AA4+IRA!AP4</f>
        <v>270</v>
      </c>
      <c r="F4" s="82">
        <f>+IRA!M4+IRA!AB4+IRA!AQ4</f>
        <v>390</v>
      </c>
      <c r="G4" s="82">
        <f>+IRA!N4+IRA!AC4+IRA!AR4</f>
        <v>400</v>
      </c>
      <c r="H4" s="82">
        <f>+IRA!O4+IRA!AD4+IRA!AS4</f>
        <v>338</v>
      </c>
      <c r="I4" s="82">
        <f>+IRA!P4+IRA!AE4+IRA!AT4</f>
        <v>320</v>
      </c>
      <c r="J4" s="82">
        <f>+IRA!Q4+IRA!AF4+IRA!AU4</f>
        <v>226</v>
      </c>
      <c r="K4" s="82">
        <f>+IRA!R4+IRA!AG4+IRA!AV4</f>
        <v>235</v>
      </c>
      <c r="L4" s="82">
        <f>+IRA!S4+IRA!AH4+IRA!AW4</f>
        <v>5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SUMIFS(IRA!$V$6:$V$886,IRA!$E$6:$E$886,REDES!B6)</f>
        <v>9</v>
      </c>
      <c r="D6" s="59">
        <f>SUMIFS(IRA!$AK$6:$AK$886,IRA!$E$6:$E$886,REDES!B6)</f>
        <v>6</v>
      </c>
      <c r="E6" s="60">
        <f>SUMIFS(IRA!$AZ$6:$AZ$886,IRA!$E$6:$E$886,REDES!B6)</f>
        <v>223</v>
      </c>
      <c r="F6" s="71">
        <f>SUM(C6:E6)</f>
        <v>238</v>
      </c>
      <c r="G6" s="121">
        <f>SUMIFS(IRA!$BO$6:$BO$973,IRA!$E$6:$E$973,REDES!B6)</f>
        <v>0</v>
      </c>
      <c r="H6" s="75" t="e">
        <f>F6/G6</f>
        <v>#DIV/0!</v>
      </c>
    </row>
    <row r="7" spans="2:8" x14ac:dyDescent="0.3">
      <c r="B7" s="61" t="s">
        <v>512</v>
      </c>
      <c r="C7" s="62">
        <f>SUMIFS(IRA!$V$6:$V$886,IRA!$E$6:$E$886,REDES!B7)</f>
        <v>22</v>
      </c>
      <c r="D7" s="63">
        <f>SUMIFS(IRA!$AK$6:$AK$886,IRA!$E$6:$E$886,REDES!B7)</f>
        <v>6</v>
      </c>
      <c r="E7" s="64">
        <f>SUMIFS(IRA!$AZ$6:$AZ$886,IRA!$E$6:$E$886,REDES!B7)</f>
        <v>581</v>
      </c>
      <c r="F7" s="72">
        <f t="shared" ref="F7:F13" si="0">SUM(C7:E7)</f>
        <v>609</v>
      </c>
      <c r="G7" s="121">
        <f>SUMIFS(IRA!$BO$6:$BO$973,IRA!$E$6:$E$973,REDES!B7)</f>
        <v>0</v>
      </c>
      <c r="H7" s="76" t="e">
        <f t="shared" ref="H7:H14" si="1">F7/G7</f>
        <v>#DIV/0!</v>
      </c>
    </row>
    <row r="8" spans="2:8" x14ac:dyDescent="0.3">
      <c r="B8" s="61" t="s">
        <v>191</v>
      </c>
      <c r="C8" s="62">
        <f>SUMIFS(IRA!$V$6:$V$886,IRA!$E$6:$E$886,REDES!B8)</f>
        <v>22</v>
      </c>
      <c r="D8" s="63">
        <f>SUMIFS(IRA!$AK$6:$AK$886,IRA!$E$6:$E$886,REDES!B8)</f>
        <v>3</v>
      </c>
      <c r="E8" s="64">
        <f>SUMIFS(IRA!$AZ$6:$AZ$886,IRA!$E$6:$E$886,REDES!B8)</f>
        <v>222</v>
      </c>
      <c r="F8" s="72">
        <f t="shared" si="0"/>
        <v>247</v>
      </c>
      <c r="G8" s="121">
        <f>SUMIFS(IRA!$BO$6:$BO$973,IRA!$E$6:$E$973,REDES!B8)</f>
        <v>0</v>
      </c>
      <c r="H8" s="76" t="e">
        <f t="shared" si="1"/>
        <v>#DIV/0!</v>
      </c>
    </row>
    <row r="9" spans="2:8" x14ac:dyDescent="0.3">
      <c r="B9" s="61" t="s">
        <v>510</v>
      </c>
      <c r="C9" s="62">
        <f>SUMIFS(IRA!$V$6:$V$886,IRA!$E$6:$E$886,REDES!B9)</f>
        <v>46</v>
      </c>
      <c r="D9" s="63">
        <f>SUMIFS(IRA!$AK$6:$AK$886,IRA!$E$6:$E$886,REDES!B9)</f>
        <v>7</v>
      </c>
      <c r="E9" s="64">
        <f>SUMIFS(IRA!$AZ$6:$AZ$886,IRA!$E$6:$E$886,REDES!B9)</f>
        <v>412</v>
      </c>
      <c r="F9" s="72">
        <f t="shared" si="0"/>
        <v>465</v>
      </c>
      <c r="G9" s="121">
        <f>SUMIFS(IRA!$BO$6:$BO$973,IRA!$E$6:$E$973,REDES!B9)</f>
        <v>0</v>
      </c>
      <c r="H9" s="76" t="e">
        <f t="shared" si="1"/>
        <v>#DIV/0!</v>
      </c>
    </row>
    <row r="10" spans="2:8" x14ac:dyDescent="0.3">
      <c r="B10" s="61" t="s">
        <v>501</v>
      </c>
      <c r="C10" s="62">
        <f>SUMIFS(IRA!$V$6:$V$886,IRA!$E$6:$E$886,REDES!B10)</f>
        <v>28</v>
      </c>
      <c r="D10" s="63">
        <f>SUMIFS(IRA!$AK$6:$AK$886,IRA!$E$6:$E$886,REDES!B10)</f>
        <v>1</v>
      </c>
      <c r="E10" s="64">
        <f>SUMIFS(IRA!$AZ$6:$AZ$886,IRA!$E$6:$E$886,REDES!B10)</f>
        <v>251</v>
      </c>
      <c r="F10" s="72">
        <f t="shared" si="0"/>
        <v>280</v>
      </c>
      <c r="G10" s="121">
        <f>SUMIFS(IRA!$BO$6:$BO$973,IRA!$E$6:$E$973,REDES!B10)</f>
        <v>0</v>
      </c>
      <c r="H10" s="76" t="e">
        <f t="shared" si="1"/>
        <v>#DIV/0!</v>
      </c>
    </row>
    <row r="11" spans="2:8" x14ac:dyDescent="0.3">
      <c r="B11" s="61" t="s">
        <v>254</v>
      </c>
      <c r="C11" s="62">
        <f>SUMIFS(IRA!$V$6:$V$886,IRA!$E$6:$E$886,REDES!B11)</f>
        <v>19</v>
      </c>
      <c r="D11" s="63">
        <f>SUMIFS(IRA!$AK$6:$AK$886,IRA!$E$6:$E$886,REDES!B11)</f>
        <v>1</v>
      </c>
      <c r="E11" s="64">
        <f>SUMIFS(IRA!$AZ$6:$AZ$886,IRA!$E$6:$E$886,REDES!B11)</f>
        <v>138</v>
      </c>
      <c r="F11" s="72">
        <f t="shared" si="0"/>
        <v>158</v>
      </c>
      <c r="G11" s="121">
        <f>SUMIFS(IRA!$BO$6:$BO$973,IRA!$E$6:$E$973,REDES!B11)</f>
        <v>0</v>
      </c>
      <c r="H11" s="76" t="e">
        <f t="shared" si="1"/>
        <v>#DIV/0!</v>
      </c>
    </row>
    <row r="12" spans="2:8" x14ac:dyDescent="0.3">
      <c r="B12" s="61" t="s">
        <v>11</v>
      </c>
      <c r="C12" s="62">
        <f>SUMIFS(IRA!$V$6:$V$886,IRA!$E$6:$E$886,REDES!B12)</f>
        <v>15</v>
      </c>
      <c r="D12" s="63">
        <f>SUMIFS(IRA!$AK$6:$AK$886,IRA!$E$6:$E$886,REDES!B12)</f>
        <v>1</v>
      </c>
      <c r="E12" s="64">
        <f>SUMIFS(IRA!$AZ$6:$AZ$886,IRA!$E$6:$E$886,REDES!B12)</f>
        <v>125</v>
      </c>
      <c r="F12" s="72">
        <f t="shared" si="0"/>
        <v>141</v>
      </c>
      <c r="G12" s="121">
        <f>SUMIFS(IRA!$BO$6:$BO$973,IRA!$E$6:$E$973,REDES!B12)</f>
        <v>0</v>
      </c>
      <c r="H12" s="76" t="e">
        <f t="shared" si="1"/>
        <v>#DIV/0!</v>
      </c>
    </row>
    <row r="13" spans="2:8" ht="15" thickBot="1" x14ac:dyDescent="0.35">
      <c r="B13" s="61" t="s">
        <v>69</v>
      </c>
      <c r="C13" s="65">
        <f>SUMIFS(IRA!$V$6:$V$886,IRA!$E$6:$E$886,REDES!B13)</f>
        <v>51</v>
      </c>
      <c r="D13" s="66">
        <f>SUMIFS(IRA!$AK$6:$AK$886,IRA!$E$6:$E$886,REDES!B13)</f>
        <v>1</v>
      </c>
      <c r="E13" s="67">
        <f>SUMIFS(IRA!$AZ$6:$AZ$886,IRA!$E$6:$E$886,REDES!B13)</f>
        <v>345</v>
      </c>
      <c r="F13" s="73">
        <f t="shared" si="0"/>
        <v>397</v>
      </c>
      <c r="G13" s="121">
        <f>SUMIFS(IRA!$BO$6:$BO$973,IRA!$E$6:$E$973,REDES!B13)</f>
        <v>0</v>
      </c>
      <c r="H13" s="76" t="e">
        <f t="shared" si="1"/>
        <v>#DIV/0!</v>
      </c>
    </row>
    <row r="14" spans="2:8" ht="15" thickBot="1" x14ac:dyDescent="0.35">
      <c r="B14" s="68" t="s">
        <v>495</v>
      </c>
      <c r="C14" s="69">
        <f>SUM(C6:C13)</f>
        <v>212</v>
      </c>
      <c r="D14" s="70">
        <f>SUM(D6:D13)</f>
        <v>26</v>
      </c>
      <c r="E14" s="70">
        <f>SUM(E6:E13)</f>
        <v>2297</v>
      </c>
      <c r="F14" s="74">
        <f>SUM(F6:F13)</f>
        <v>2535</v>
      </c>
      <c r="G14" s="122">
        <f>SUM(G6:G13)</f>
        <v>0</v>
      </c>
      <c r="H14" s="77" t="e">
        <f t="shared" si="1"/>
        <v>#DIV/0!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2024-10-15T14:34:29Z</dcterms:modified>
</cp:coreProperties>
</file>